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8B597ADB-66E8-474A-AF33-0C37EFD892A4}" xr6:coauthVersionLast="47" xr6:coauthVersionMax="47" xr10:uidLastSave="{00000000-0000-0000-0000-000000000000}"/>
  <bookViews>
    <workbookView xWindow="-108" yWindow="-108" windowWidth="23256" windowHeight="12576" firstSheet="4" activeTab="8" xr2:uid="{00000000-000D-0000-FFFF-FFFF00000000}"/>
  </bookViews>
  <sheets>
    <sheet name="Phụ lục 1" sheetId="2" r:id="rId1"/>
    <sheet name="Các tuyến giao thông" sheetId="8" r:id="rId2"/>
    <sheet name="Bãi đỗ xe" sheetId="1" r:id="rId3"/>
    <sheet name="TT văn hóa cộng đồng" sheetId="4" r:id="rId4"/>
    <sheet name="Chỉnh trang kiến trúc" sheetId="7" r:id="rId5"/>
    <sheet name="Biển quảng cáo" sheetId="5" r:id="rId6"/>
    <sheet name="Cổng chào" sheetId="3" r:id="rId7"/>
    <sheet name="Đường vào Đồng Lâm" sheetId="6" r:id="rId8"/>
    <sheet name="Sheet1"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6" l="1"/>
  <c r="F13" i="6"/>
  <c r="F11" i="6"/>
  <c r="F10" i="6"/>
  <c r="G10" i="6" s="1"/>
  <c r="F30" i="6"/>
  <c r="H30" i="6" s="1"/>
  <c r="F8" i="6"/>
  <c r="G8" i="6" s="1"/>
  <c r="F9" i="6"/>
  <c r="I37" i="6"/>
  <c r="F32" i="6" s="1"/>
  <c r="E31" i="6"/>
  <c r="F18" i="6"/>
  <c r="G18" i="6" s="1"/>
  <c r="F17" i="6"/>
  <c r="F23" i="6" s="1"/>
  <c r="G12" i="6"/>
  <c r="G11" i="6"/>
  <c r="F31" i="6" l="1"/>
  <c r="F7" i="6"/>
  <c r="G9" i="6"/>
  <c r="H9" i="6" s="1"/>
  <c r="H11" i="6"/>
  <c r="G13" i="6"/>
  <c r="H13" i="6" s="1"/>
  <c r="G17" i="6"/>
  <c r="H17" i="6" s="1"/>
  <c r="G23" i="6"/>
  <c r="H23" i="6" s="1"/>
  <c r="G32" i="6"/>
  <c r="H32" i="6" s="1"/>
  <c r="H8" i="6"/>
  <c r="H10" i="6"/>
  <c r="H12" i="6"/>
  <c r="H18" i="6"/>
  <c r="H31" i="6"/>
  <c r="F28" i="6" l="1"/>
  <c r="F27" i="6" s="1"/>
  <c r="F34" i="6"/>
  <c r="F25" i="6"/>
  <c r="F21" i="6"/>
  <c r="F19" i="6"/>
  <c r="F15" i="6"/>
  <c r="F26" i="6"/>
  <c r="F22" i="6"/>
  <c r="F33" i="6" s="1"/>
  <c r="F20" i="6"/>
  <c r="G7" i="6"/>
  <c r="H7" i="6" s="1"/>
  <c r="G33" i="6" l="1"/>
  <c r="F29" i="6"/>
  <c r="F24" i="6"/>
  <c r="F16" i="6" s="1"/>
  <c r="G22" i="6"/>
  <c r="H22" i="6" s="1"/>
  <c r="G27" i="6"/>
  <c r="H27" i="6" s="1"/>
  <c r="G15" i="6"/>
  <c r="G14" i="6" s="1"/>
  <c r="F14" i="6"/>
  <c r="G21" i="6"/>
  <c r="H21" i="6" s="1"/>
  <c r="G34" i="6"/>
  <c r="H34" i="6" s="1"/>
  <c r="G20" i="6"/>
  <c r="H20" i="6" s="1"/>
  <c r="G26" i="6"/>
  <c r="H26" i="6" s="1"/>
  <c r="G19" i="6"/>
  <c r="H19" i="6" s="1"/>
  <c r="G25" i="6"/>
  <c r="H25" i="6" s="1"/>
  <c r="G16" i="6" l="1"/>
  <c r="H16" i="6" s="1"/>
  <c r="G24" i="6"/>
  <c r="H24" i="6" s="1"/>
  <c r="H14" i="6"/>
  <c r="H15" i="6"/>
  <c r="H33" i="6" l="1"/>
  <c r="H29" i="6" s="1"/>
  <c r="G29" i="6"/>
  <c r="H35" i="6"/>
  <c r="H37" i="6" s="1"/>
  <c r="I40" i="6" l="1"/>
  <c r="F9" i="7" l="1"/>
  <c r="C17" i="5"/>
  <c r="C10" i="1"/>
  <c r="C11" i="1"/>
  <c r="J16" i="4" l="1"/>
  <c r="F22" i="4"/>
  <c r="E13" i="8" l="1"/>
  <c r="E11" i="8"/>
  <c r="E10" i="8"/>
  <c r="E9" i="8"/>
  <c r="E8" i="8"/>
  <c r="E7" i="8"/>
  <c r="E6" i="8" s="1"/>
  <c r="C18" i="3" l="1"/>
  <c r="E5" i="2" l="1"/>
  <c r="E12" i="2" s="1"/>
</calcChain>
</file>

<file path=xl/sharedStrings.xml><?xml version="1.0" encoding="utf-8"?>
<sst xmlns="http://schemas.openxmlformats.org/spreadsheetml/2006/main" count="326" uniqueCount="230">
  <si>
    <t>STT</t>
  </si>
  <si>
    <t>Chiều dài (km)</t>
  </si>
  <si>
    <t>Chiều rộng (m)</t>
  </si>
  <si>
    <t>Năng lực thiết kế</t>
  </si>
  <si>
    <t>Đổ đất, san nền, bê tông hoặc rải nhựa</t>
  </si>
  <si>
    <t>Nền đất, rộng 2.193m2</t>
  </si>
  <si>
    <t>Dự kiến thực hiện</t>
  </si>
  <si>
    <t>Tên công trình</t>
  </si>
  <si>
    <t>Làm mới 40 cụm biển chỉ dẫn</t>
  </si>
  <si>
    <t>Làm mới 04 biển sơ đồ chỉ dẫn</t>
  </si>
  <si>
    <t>Dài 0,8km, cao 1,5m</t>
  </si>
  <si>
    <t>Sơ đồ các điểm tham quan du lịch xã Hữu Liên</t>
  </si>
  <si>
    <t>Ốp đá cuội, đá suối lên tường bao  các hộ dân Làng du lịch cộng đồng thôn Làng Bên</t>
  </si>
  <si>
    <r>
      <t xml:space="preserve">Dự kiến kinh phí </t>
    </r>
    <r>
      <rPr>
        <sz val="12"/>
        <rFont val="Times New Roman"/>
        <family val="1"/>
      </rPr>
      <t>(triệu đồng)</t>
    </r>
  </si>
  <si>
    <t>I</t>
  </si>
  <si>
    <t>2026-2027</t>
  </si>
  <si>
    <t>II</t>
  </si>
  <si>
    <t>III</t>
  </si>
  <si>
    <t>IV</t>
  </si>
  <si>
    <t>Chỉnh trang kiến trúc - cảnh quan Làng du lịch cộng đồng</t>
  </si>
  <si>
    <t>V</t>
  </si>
  <si>
    <t>VI</t>
  </si>
  <si>
    <t>Thời gian khởi công, hoàn thành</t>
  </si>
  <si>
    <t>Chưa có chủ trương đầu tư</t>
  </si>
  <si>
    <t>Sửa chữa, cải tạo tường rào, cổng, hàng rào theo mẫu định hướng thống nhất, phù hợp kiến trúc truyền thống, bản sắc địa phương, không làm mất không gian làng bản; Hệ thống chiếu sáng đường; hệ thống cây xanh, hoa ven đường</t>
  </si>
  <si>
    <t>Mặt cổng: Chất liệu bằng khung thép cao 0,9m x rộng 14,0m; lắp màn led chạy chữ điện tử sử dụng năng lượng mặt trời. Cột cổng: Cột trụ chính: Trụ thép vuông (Rộng 1,5m x cao 6,0m). Cột trụ phụ: Trụ thép vuông (Rộng 1,0m x cao 5,1m).</t>
  </si>
  <si>
    <t>Đường dạo bộ, check in xung quanh Đình gò chùa</t>
  </si>
  <si>
    <r>
      <t>Đền bù giải phóng mặt bằng thêm 1.900m</t>
    </r>
    <r>
      <rPr>
        <vertAlign val="superscript"/>
        <sz val="12"/>
        <rFont val="Times New Roman"/>
        <family val="1"/>
      </rPr>
      <t>2</t>
    </r>
  </si>
  <si>
    <t xml:space="preserve">Hệ thống chiếu sáng </t>
  </si>
  <si>
    <t>Lắp 4 cột đèn cao áp tại 4 góc, và các cột đèn nhỏ trang trí, chiếu sáng</t>
  </si>
  <si>
    <t>Nhà vệ sinh công cộng</t>
  </si>
  <si>
    <t>Sân khấu ngoài trời</t>
  </si>
  <si>
    <t>Rộng 200m2, khung mái vòm</t>
  </si>
  <si>
    <t>Bộ âm thanh công suất lớn, ánh sáng khu sân khấu ngoài trời</t>
  </si>
  <si>
    <t>Đầu tư 01 bộ âm thanh công suất lớn; 01 bộ ánh sáng hiện đại phục vụ biểu diễn văn nghệ hàng tuần</t>
  </si>
  <si>
    <t xml:space="preserve">Khu vực check-in + Biển Trung tâm thông tin Làng du lịch cộng đồng Asean Hữu Liên </t>
  </si>
  <si>
    <t>Cao 1,5m, dài 220m</t>
  </si>
  <si>
    <t>Kè đá sát bên ruộng</t>
  </si>
  <si>
    <t>Nhà để xe</t>
  </si>
  <si>
    <t>Xây kiot chợ đêm (nhà lắp ghép) để bày, bán các sản phẩm</t>
  </si>
  <si>
    <t>Lát nền tổng thể</t>
  </si>
  <si>
    <t>Bằng gạch hoặc đá (2000m2)</t>
  </si>
  <si>
    <t>Cổng vào</t>
  </si>
  <si>
    <t>Hệ thống cây xanh, trồng hoa xung quanh khuôn viên</t>
  </si>
  <si>
    <t xml:space="preserve">Hệ thống nước </t>
  </si>
  <si>
    <t>Khoan giếng, bình chứa nước, đường ống dẫn nước, máy bơm nước…</t>
  </si>
  <si>
    <r>
      <t>Dự án đầu tư xây dựng các tuyến đường giao thông phục vụ Làng du lịch cộng đồng Hữu Liên</t>
    </r>
    <r>
      <rPr>
        <sz val="12"/>
        <rFont val="Times New Roman"/>
        <family val="1"/>
      </rPr>
      <t xml:space="preserve"> (có biểu thuyết minh kèm theo)</t>
    </r>
  </si>
  <si>
    <t xml:space="preserve"> Dự án</t>
  </si>
  <si>
    <t>Quy mô đầu tư</t>
  </si>
  <si>
    <t>Nội dung đầu tư</t>
  </si>
  <si>
    <r>
      <t xml:space="preserve">Dự kiến Kinh phí </t>
    </r>
    <r>
      <rPr>
        <sz val="12"/>
        <rFont val="Times New Roman"/>
        <family val="1"/>
      </rPr>
      <t xml:space="preserve">(triệu đồng) </t>
    </r>
  </si>
  <si>
    <r>
      <t xml:space="preserve">Tiến độ thời gian thực hiện </t>
    </r>
    <r>
      <rPr>
        <sz val="12"/>
        <rFont val="Times New Roman"/>
        <family val="1"/>
      </rPr>
      <t>(năm)</t>
    </r>
  </si>
  <si>
    <t>Ghi chú</t>
  </si>
  <si>
    <t>Nguồn vốn</t>
  </si>
  <si>
    <t>Chiều dài 6,5km</t>
  </si>
  <si>
    <t>Nâng cấp, cải tạo mở rộng đường từ 3m lên 5m; trồng hoa, cây xanh 2 bên đường; lắp hệ thống đèn chiếu sáng năng lượng mặt trời (Tuyến đường thôn Làng Bên); Đổ bê tông mới, làm bậc, lát gạch (Tuyến đường Khuân Dầy - Ba Phiêng; đường Dọc Nho - Lân Bía; đường Lân Trong - Đồng Lâm; đường đi bộ check-in Lân Bía - Đồng Lâm, thôn Đoàn Kết; Đường đi bộ, check in xung quanh Đình gò chùa</t>
  </si>
  <si>
    <t>Bãi đỗ xe thôn Làng Bên</t>
  </si>
  <si>
    <t xml:space="preserve">Biển quảng cáo tấm lớn Làng du lịch cộng đồng Hữu Liên </t>
  </si>
  <si>
    <t>Xây dựng 04 biển quảng cáo tấm lớn</t>
  </si>
  <si>
    <t>Mặt biển: Kích thước (Cao 6,0m x rộng 12,0m) 72m2/01 mặt x 2 mặt. Chất liệu khung mặt biển làm bằng thép V + thép hộp vuông; mặt biển phủ tôn sơn tĩnh điện; in bạt Haida. Cột trụ biển (Chất liệu bằng thép): 01 cột trụ tròn đường kính 0,8m; chiều cao của cột 10 - 12m (từ cốt 0 đến cạnh đáy của biển).
Móng biển (Đổ bê tông): Sâu 3,0m x rộng 3,0m = 27m3. Đèn chiếu sáng sử dụng năng lượng mặt trời: 12 bóng.</t>
  </si>
  <si>
    <t xml:space="preserve">Xây dựng mới 02 cổng chào </t>
  </si>
  <si>
    <t>TỔNG</t>
  </si>
  <si>
    <t xml:space="preserve"> Đầu tư thiết chế văn hóa sinh hoạt cộng đồng, văn hóa tâm linh gắn với phát triển du lịch</t>
  </si>
  <si>
    <t>Cải tạo, xây dựng Trung tâm thông tin làng du lịch cộng đồng ASEAN Hữu Liên (Khu nhà văn hóa thôn Đoàn Kết); Đường dạo bộ, check in xung quanh Đình gò chùa</t>
  </si>
  <si>
    <t>Làm mới 40 cụm biển chỉ dẫn  homestay quanh làng du lịch; làm mới 04 biển chỉ dẫn các điểm tham quan tại làng du lịch; Sửa chữa, cải tạo tường rào, cổng, hàng rào ốp đá cuội, đá suối lên tường bao các hộ dân Làng du lịch cộng đồng thôn Làng Bên theo mẫu định hướng thống nhất (Dài 0,8km, cao 1,5m), phù hợp kiến trúc truyền thống, bản sắc địa phương, không làm mất không gian làng bản; Hệ thống chiếu sáng đường; hệ thống cây xanh, hoa ven đường</t>
  </si>
  <si>
    <t xml:space="preserve">Dự án Đường từ tỉnh lộ ĐT.243 đến khu du lịch Đồng Lâm, bãi xe Đồng Lâm, Nhà Ban quản lý </t>
  </si>
  <si>
    <t xml:space="preserve"> Đã có chủ trương đầu tư,  Văn bản số 2798/UBND- KTCN ngày 03/12/2025 của UBND tỉnh </t>
  </si>
  <si>
    <t>Đường tỉnh lộ 243 và đến bãi đỗ xe: làm mới đường dài 1,1km, rộng 5m, đổ áp phan; đoạn từ bến xe vào khu thảo nguyên đồng lâm dài 1,9km, rộng 3m, đổ bê tông dày 20cm; cải tạo, sửa chữa lại nhà ban quản lý cũ; xây mới nơi dừng nghỉ + khu giới thiệu sản phẩm rộng khoảng 500m2; nâng mặt bến xe lên khoảng 50cm, đổ mạt đá dăm láng nhựa bến xe đồng lâm và tạo cảnh quan xung quanh khu vực bến xe</t>
  </si>
  <si>
    <t>Cơ quan chủ trì thực hiện</t>
  </si>
  <si>
    <t>Cơ quan
 phối hợp</t>
  </si>
  <si>
    <t>UBND xã 
Hữu Liên</t>
  </si>
  <si>
    <t>Lắp đặt biển tên, biển chỉ dẫn các điểm tham quan tại Làng du lịch cộng đồng</t>
  </si>
  <si>
    <t xml:space="preserve">Làm mới 40 cụm biển chỉ dẫn; 04 biển sơ đồ chỉ dẫn; Sửa chữa, cải tạo tường rào, cổng, hàng rào </t>
  </si>
  <si>
    <t>Phối hợp với
 các Sở ngành 
của tỉnh</t>
  </si>
  <si>
    <t>Phù hợp với quy hoạch xây dựng đã được phê duyệt</t>
  </si>
  <si>
    <t>Căn cứ xác định tổng mức đầu tư</t>
  </si>
  <si>
    <t>Công trình tương tự trên địa bàn (Quyêt định số 392/QĐ-UBND ngày 21/11/2025 của UBND xã Hữu Liên về Phê duyệt Dự toán và kế hoạch lựa chọn nhà thầu xây dựng công trình: Đường bê tông tuyến đường Làng Bên – Làng Que, xã Hữu Liên, tỉnh Lạng Sơn</t>
  </si>
  <si>
    <t>Phù hợp quy hoạch theo Quyết định số 5852/QĐ-UBND ngày 01/12/2023 của UBND xã Hữu Liên về Phê duyệt đồ án Quy hoạch chung xây dựng xã Hữu Liên, huyện Hữu Lũng, tỉnh Lạng Sơn giai đoạn 2021 – 2031</t>
  </si>
  <si>
    <t>Cơ bản phù hợp với quy hoạch chung của xã Hữu Liên theo Quyết định số 5852/QĐ-UBND ngày 01/12/2023 về Phê duyệt đồ án Quy hoạch chung xây dựng xã Hữu Liên, huyện Hữu Lũng, tỉnh Lạng Sơn giai đoạn 2021 – 2031. Các tuyến, đoạn  đường chưa phù hợp quy hoạch chủ yếu là tuyến tham quan, đường đi bộ sinh thái. Trong năm 2026 xã sẽ bổ sung các tuyến đường chưa phù hợp quy hoạch vào quy hoạch chung giai đoạn 2026-2030</t>
  </si>
  <si>
    <t>Nguồn vốn ngân sách trung ương, ngân sách tỉnh, xã, và các nguồn vốn hợp pháp khác</t>
  </si>
  <si>
    <t xml:space="preserve">01 Cổng chào tại điểm giáp ranh giữa xã Cai Kinh và xã Hữu Liên trên trục ĐT 243 (thôn Chùa): Km 8+300 tờ bản đồ số 103; 01 cổng chào đặt tại điểm giáp ranh với xã Hưng Vũ (thôn Lân Châu) trên trục ĐT 243: Km 28+600 tờ bản đồ số 05 </t>
  </si>
  <si>
    <t>DANH MỤC CÁC DỰ ÁN THỰC HIỆN TẠI  XÃ HỮU LIÊN</t>
  </si>
  <si>
    <t>Theo Hồ sơ KTKT Quyết định số 1289/QĐ-UBND, ngày 08/08/2022 của UBND tỉnh Lạng Sơn về việc phê duyệt Báo cáo kinh tế - kỹ thuật đầu tư xây dựng công trình Biển Pa nô "Lạng Sơn kính chào quý khách" tại đường cao tốc giáp ranh hai tỉnh Bắc Giang - Lạng Sơn. Công văn số: 01/CBGVLXD-SXD ngày 13/01/2026 của Sở XD Lạng Sơn về Giá vật liệu xây dựng trên địa bàn tỉnh Lạng Sơn tại thời điểm tháng 12 năm 2025</t>
  </si>
  <si>
    <t>Căn cứ theo Công trình gần nhất là công trình xây kè đường bến xe Làng Bên và đường trước cổng nhà văn hóa thôn Đoàn Kết tại quyết định số 26/QĐ-KT ngày 17/11/2025; theo giá thỏa thuận với người dân không quá 48 nghìn đồng/m2 (giá đền bù dự án chợ Hữu Liên, khởi công năm 2025)</t>
  </si>
  <si>
    <t>Nội dung chi phí</t>
  </si>
  <si>
    <t>Giá trị</t>
  </si>
  <si>
    <t>Chi phí xây dựng</t>
  </si>
  <si>
    <t>Chi phí xây dựng phần móng, bệ móng cột</t>
  </si>
  <si>
    <t>Chi phí kết cấu cột thép</t>
  </si>
  <si>
    <t>Chi phí khung thép mặt cổng</t>
  </si>
  <si>
    <t>Chi phí thiết bị</t>
  </si>
  <si>
    <t>Màn hình LED chạy chữ điện tử ngoài trời</t>
  </si>
  <si>
    <t>Hệ thống năng lượng mặt trời</t>
  </si>
  <si>
    <t>Thiết bị điện, phụ kiện, lắp đặt</t>
  </si>
  <si>
    <t>Chi phí quản lý dự án</t>
  </si>
  <si>
    <t>Chi phí tư vấn đầu tư xây dựng</t>
  </si>
  <si>
    <t>Chi phí khác</t>
  </si>
  <si>
    <t>Chi phí dự phòng</t>
  </si>
  <si>
    <t>Bằng chữ: Hai tỷ đồng./.</t>
  </si>
  <si>
    <t>Đơn vị tính: Triệu đồng</t>
  </si>
  <si>
    <t>Có khái toán kèm theo</t>
  </si>
  <si>
    <t>Bằng chữ: Sáu mươi bẩy triệu tám trăm ba mươi mốt triệu đồng./.</t>
  </si>
  <si>
    <t xml:space="preserve"> Phù hợp với quy hoạch chung của xã Hữu Liên theo Quyết định số 5852/QĐ-UBND ngày 01/12/2023 về Phê duyệt đồ án Quy hoạch chung xây dựng xã Hữu Liên, huyện Hữu Lũng, tỉnh Lạng Sơn giai đoạn 2021 – 2031. </t>
  </si>
  <si>
    <t>Công trình tương tự trên địa bàn</t>
  </si>
  <si>
    <t xml:space="preserve">KHÁI TOÁN: Xây dựng các tuyến đường giao thông phục vụ Làng du lịch cộng đồng Hữu Liên </t>
  </si>
  <si>
    <t>Tổng cộng</t>
  </si>
  <si>
    <t xml:space="preserve">Tuyến đường thôn Làng Bên
- Đoạn đường từ Ngã ba Là Thại đến ngã 3 nhà ông Trọng: Chiều dài 800m, hiện nay mặt bê tông 3m, dự kiến mở rộng 5m (tăng 2m), dày 0,2m. Tổng khối lượng bê tông đổ là 320m3. 
- Đoạn đường từ ngã ba nhà ông Trọng đến ngã ba đi Ba Phiêng: Chiều dài 550m, hiện nay bê tông 3,5m, dự kiến mở rộng 5m (tăng 1,5m), dày 0,2m. Tổng khối lượng bê tông đổ là 165m3.
- Đoạn đường từ ngã ba đi Ba Phiêng đến đường TL 243- Làng Que: Chiều dài 550m, hiện nay bê tông 3m, dự kiến mở rộng 5m (tăng 2m), dày 0,2m. Tổng khối lượng bê tông đổ là 220m3. </t>
  </si>
  <si>
    <t>Số lượng</t>
  </si>
  <si>
    <t>Đơn giá</t>
  </si>
  <si>
    <t>Tuyến đường nội đồng phục vụ check-in tại Là Ang thôn Đoàn Kết
Hiện trạng là đường đất, dự kiến đổ bê tông mới với chiều dài 1.200m; rộng 3m; dày 0,2m. Tổng khối lượng bê tông phải đổ là 720m3</t>
  </si>
  <si>
    <t>Tuyến đường Khuân Dầy - Ba Phiêng thôn Làng Bên
Hiện trạng là đường đất, dự kiến đổ bê tông mới với chiều dài 1.200 m; rộng 5m; dày 0,2m. Tổng khối lượng bê tông phải đổ là 1.200m3</t>
  </si>
  <si>
    <t>Tuyến đường Dọc Nho - Lân Bía
Hiện trạng là đường đất, dự kiến đổ bê tông mới với chiều dài 1.300m; rộng 5m; dày 0,2m. Tổng khối lượng bê tông phải đổ là 1.300m3</t>
  </si>
  <si>
    <t xml:space="preserve">Tuyến đường Lân Trong - Đồng Lâm
- Đoạn đầu dài 500m, rộng 5m, dày 0,2 m. khối lượng bê tông là 500m3. Tổng chi phí là 500m3 x 3,45 triệu đồng/m3 = 1.725 triệu đồng
- Đoạn thứ 2 vượt qua đồi, chỉ để cho đi bộ, dự kiến đổ bê tông và làm bậc đi lại với chiều dài là 1.000m, rộng 2m và dầy 0,15m. </t>
  </si>
  <si>
    <t>Tuyến đường đi dạo bộ check-in từ cổng thôn đoàn kế đến  Đồng Lâm
- Đoạn 1 từ cổng thôn Đoàn Kết đi vào khu Lân Bía khoảng 100m, thực hiện nâng mặt đường lên khoảng 1,2m (chống ngập lụt); rộng 5m; dày 0,2m. Khối lượng bê tông phải đổ là 100m3.
- Đoạn giữa có chiều dài là 900m; mặt bê tông là 3m, dự kiến mở rộng 5m (rộng thêm 2m); dày 0,2m. Khối lượng bê tông phải đổ là 360m3.
- Đoạn cuối phải là đường qua đồi, chỉ dành cho đi bộ, có chiều dài 2.000m; rộng 2m; dày 0,15m. Khối lượng bê tông phải đổ là 600m3.
Tổng dự toán kinh phí là: (100m3 + 360m3 + 600m3) x 3,45 triệu đồng/m3 = 3.657 triệu đồng.</t>
  </si>
  <si>
    <t xml:space="preserve">KHÁI TOÁN: Biển quảng cáo tấm lớn Làng du lịch cộng đồng Hữu Liên </t>
  </si>
  <si>
    <t>Chi phí xây dựng phần móng, bệ đỡ</t>
  </si>
  <si>
    <t>Chi phí khung thép mặt bảng quảng cáo</t>
  </si>
  <si>
    <t>Màn hình LED chạy chữ điện tử</t>
  </si>
  <si>
    <t>Rộng 50m2; gồm 8 tiểu và 4 đại; mái ngói</t>
  </si>
  <si>
    <t>Thiết kế cụm biểu tượng chekin cao 3m, rộng 5m, sâu 0,7m làm bằng khung sắt hộp mạ kẽm, chữ nổi 3D, đèn led hắt sau và dưới chân….</t>
  </si>
  <si>
    <t>Tường rào (làm kiểu lan can có hoa văn)</t>
  </si>
  <si>
    <t>Cao 2m (1,5 m từ mặt ruộng lên đến nền; 1m đào sâu)</t>
  </si>
  <si>
    <t>Nhà để xe 150m2, mái ngói</t>
  </si>
  <si>
    <t>Diện tích 450 m2, mái ngói như nhà để xe</t>
  </si>
  <si>
    <t>Rộng 8m, cao 5m, 2 trụ bê tông cốt thép ốp đá, dầm ngang bê tông cốt thép, khung thép trang trí hoa văn đặc trưng bản sắc địa phương, biển tên chứ INOX dơn tĩnh điện có gắn đèn LED hắt sau</t>
  </si>
  <si>
    <t>TỔNG CỘNG</t>
  </si>
  <si>
    <t>KHÁI TOÁN: Chỉnh trang kiến trúc - cảnh quan Làng du lịch cộng đồng</t>
  </si>
  <si>
    <t>KHÁI TOÁN: Bãi đỗ xe thôn Làng Bên</t>
  </si>
  <si>
    <t>Hạng mục</t>
  </si>
  <si>
    <t>Thành tiền</t>
  </si>
  <si>
    <t xml:space="preserve">KHÁI TOÁN:  Đường từ tỉnh lộ ĐT.243 đến khu du lịch Đồng Lâm, bãi xe Đồng Lâm, Nhà Ban quản lý </t>
  </si>
  <si>
    <t>Đường từ TL 243 vào đến khu thảo nguyên Đồng Lâm dài 3 km; sửa chữa, cải tạo nhà ban quan lý; xây trạm dừng nghỉ + khu giới thiệu sản phẩm; nâng cấp, đổ mạt đá dăm láng nhựa bến xe Đồng Lâm</t>
  </si>
  <si>
    <t xml:space="preserve">KHÁI TOÁN: Cải tạo, xây dựng Trung tâm thông tin làng du lịch cộng đồng Hữu Liên </t>
  </si>
  <si>
    <t>Cải tạo, xây dựng Trung tâm thông tin làng du lịch cộng đồng Hữu Liên (Khu nhà văn hóa thôn Đoàn Kết)</t>
  </si>
  <si>
    <t>ĐVT: Triệu đồng</t>
  </si>
  <si>
    <t>Chi phí GPMB</t>
  </si>
  <si>
    <t>Chi phí tư vấn</t>
  </si>
  <si>
    <t xml:space="preserve">KHÁI TOÁN: CỔNG CHÀO </t>
  </si>
  <si>
    <t>Bằng chữ: Một tỷ năm trăm triệu đồng./.</t>
  </si>
  <si>
    <t>Bằng chữ: Ba tỷ không trăm sáu mươi triệu đồng./.</t>
  </si>
  <si>
    <t>Bằng chữ: Mười ba tỷ ba trăm triệu đồng./.</t>
  </si>
  <si>
    <t>Bằng chữ: Một tỷ năm trăm mười ba triệu đồng./.</t>
  </si>
  <si>
    <t>Bằng chữ: Hai mươi tỷ đồng chẵn./.</t>
  </si>
  <si>
    <t>SÔ</t>
  </si>
  <si>
    <t>KÝ HIỆU</t>
  </si>
  <si>
    <t xml:space="preserve">CÁCH TÍNH </t>
  </si>
  <si>
    <t>HỆ SỐ      (hs)</t>
  </si>
  <si>
    <t>GIÁ TRỊ TRƯỚC THUẾ</t>
  </si>
  <si>
    <t>THUẾ VAT 8%</t>
  </si>
  <si>
    <t>GIÁ TRỊ SAU THUẾ</t>
  </si>
  <si>
    <t>TT</t>
  </si>
  <si>
    <t>Sè</t>
  </si>
  <si>
    <t>Gi¸ trÞ</t>
  </si>
  <si>
    <t>®Çu ra</t>
  </si>
  <si>
    <t>sau thuÕ</t>
  </si>
  <si>
    <t>A</t>
  </si>
  <si>
    <t>CHI PHÍ XÂY DỰNG</t>
  </si>
  <si>
    <t>Gxd</t>
  </si>
  <si>
    <t>Gxd = Gxd1 + Gxd2</t>
  </si>
  <si>
    <t>Đường từ ĐT.243 đến Bãi đỗ xe</t>
  </si>
  <si>
    <t>1,1km x 14.187.000.000đ/km x 0,5</t>
  </si>
  <si>
    <t>Đường từ Bãi đỗ xe đến khu du lịch</t>
  </si>
  <si>
    <t>900m x 4m x 1.133.000đ/m2 x 0,7</t>
  </si>
  <si>
    <t>San đắp nền</t>
  </si>
  <si>
    <t>7.100m2 x 0,6m x 120.000 đ/m3</t>
  </si>
  <si>
    <t>Kè bê tông</t>
  </si>
  <si>
    <t>215m x 3.000.000 đ/m</t>
  </si>
  <si>
    <t>Bê tông bê tông bãi đỗ xe</t>
  </si>
  <si>
    <t>5.000m2 x 650.457đ/m2</t>
  </si>
  <si>
    <t>Sửa chữa nhà quản lý</t>
  </si>
  <si>
    <t>41m2x3.000.000</t>
  </si>
  <si>
    <t>B</t>
  </si>
  <si>
    <t>CHI PHÍ QLDA</t>
  </si>
  <si>
    <t>Gqlda</t>
  </si>
  <si>
    <t>hs*Gxd</t>
  </si>
  <si>
    <t>C</t>
  </si>
  <si>
    <t>CHI PHÍ TƯ VẤN XÂY DỰNG</t>
  </si>
  <si>
    <t>Gtv</t>
  </si>
  <si>
    <t>gtv1 +gtv2+…+gtv10</t>
  </si>
  <si>
    <t>Chi phí khảo sát địa hình</t>
  </si>
  <si>
    <t>gtv1</t>
  </si>
  <si>
    <t>1,0ha x 16.500.000đ/ha</t>
  </si>
  <si>
    <t>Chi phí khảo sát thiết kế đường giao thông</t>
  </si>
  <si>
    <t>gtv2</t>
  </si>
  <si>
    <t>80.000.000 đ/km x 2km</t>
  </si>
  <si>
    <t>Chi phí lập báo cáo kinh tế kỹ thuật</t>
  </si>
  <si>
    <t>gtv3</t>
  </si>
  <si>
    <t>Gxd x hs</t>
  </si>
  <si>
    <t>Chi phí thẩm tra TKBV thi công</t>
  </si>
  <si>
    <t>gtv4</t>
  </si>
  <si>
    <t>Chi phí thẩm tra  dự toán</t>
  </si>
  <si>
    <t>gtv5</t>
  </si>
  <si>
    <t>Chi phí giám sát thi công xây dựng</t>
  </si>
  <si>
    <t>gtv6</t>
  </si>
  <si>
    <t>Chi phí giám sát khảo sát</t>
  </si>
  <si>
    <t>gtv7</t>
  </si>
  <si>
    <t>(gtv6) x hs</t>
  </si>
  <si>
    <t>Chi phí lập hồ sơ mời thầu, đánh giá hồ sơ dự thi công xây dựng:</t>
  </si>
  <si>
    <t>gtv8</t>
  </si>
  <si>
    <t xml:space="preserve"> - Chi phí lập hồ sơ mời thầu</t>
  </si>
  <si>
    <t>Gxd x hs x 45%</t>
  </si>
  <si>
    <t xml:space="preserve"> - Chi phí đánh giá hồ sơ dự thầu</t>
  </si>
  <si>
    <t>Gxd x hs x 55%</t>
  </si>
  <si>
    <t>Chi phí thẩm định hồ sơ mời thầu, kết quả lựa chọn nhà thầu:</t>
  </si>
  <si>
    <t>gtv9</t>
  </si>
  <si>
    <t xml:space="preserve"> - Thi công xây dựng</t>
  </si>
  <si>
    <t>D</t>
  </si>
  <si>
    <t>CHI PHÍ KHÁC</t>
  </si>
  <si>
    <t>Gk</t>
  </si>
  <si>
    <t>(1-7)</t>
  </si>
  <si>
    <t>Lệ phí thẩm định BCKTKT</t>
  </si>
  <si>
    <t>(TMĐT) x hs</t>
  </si>
  <si>
    <t>Chi phí thẩm tra phê duyệt quyết toán vốn đầu tư</t>
  </si>
  <si>
    <t>(TMĐT-DP) x hs x 50%</t>
  </si>
  <si>
    <t>Chi phí kiểm toán độc lập</t>
  </si>
  <si>
    <t>(TMĐT-DP) x hs</t>
  </si>
  <si>
    <t>Chi phí kiểm tra công tác nghiệm thu</t>
  </si>
  <si>
    <t>20% x (gtv6)</t>
  </si>
  <si>
    <t>Chi phí bảo hiểm</t>
  </si>
  <si>
    <t>Cộng: A+B+C+D</t>
  </si>
  <si>
    <t>E</t>
  </si>
  <si>
    <t>CHI PHÍ DỰ PHÒNG</t>
  </si>
  <si>
    <t>Gdp</t>
  </si>
  <si>
    <t>(Gxd+Gqlda+Gtv+Gk) x hs</t>
  </si>
  <si>
    <t>F</t>
  </si>
  <si>
    <t>TỔNG DỰ TOÁN (A+B+C+D+E)</t>
  </si>
  <si>
    <t>TÊN CÔNG TRÌNH</t>
  </si>
  <si>
    <t>Đơn vị tính:  đồng</t>
  </si>
  <si>
    <t>LÀM TRÒN</t>
  </si>
  <si>
    <t>(Ban hành Kèm theo Quyết định số 427/QĐ-UBND, ngày 12/3/2026 của UBND tỉnh về việc ban hành Đề án phát triển Làng du lịch cộng đồng Quỳnh Sơn, Hữu Liên giai đoạn 2026 - 2027)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</si>
</sst>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0000%"/>
    <numFmt numFmtId="166" formatCode="0.000%"/>
    <numFmt numFmtId="167" formatCode="0.0%"/>
  </numFmts>
  <fonts count="27" x14ac:knownFonts="1">
    <font>
      <sz val="11"/>
      <color theme="1"/>
      <name val="Calibri"/>
      <family val="2"/>
      <scheme val="minor"/>
    </font>
    <font>
      <b/>
      <sz val="12"/>
      <color theme="1"/>
      <name val="Times New Roman"/>
      <family val="1"/>
    </font>
    <font>
      <sz val="12"/>
      <name val="Times New Roman"/>
      <family val="1"/>
    </font>
    <font>
      <b/>
      <sz val="12"/>
      <name val="Times New Roman"/>
      <family val="1"/>
    </font>
    <font>
      <sz val="8"/>
      <name val="Calibri"/>
      <family val="2"/>
      <scheme val="minor"/>
    </font>
    <font>
      <b/>
      <sz val="13"/>
      <color theme="1"/>
      <name val="Times New Roman"/>
      <family val="1"/>
    </font>
    <font>
      <b/>
      <sz val="14"/>
      <name val="Times New Roman"/>
      <family val="1"/>
    </font>
    <font>
      <vertAlign val="superscript"/>
      <sz val="12"/>
      <name val="Times New Roman"/>
      <family val="1"/>
    </font>
    <font>
      <sz val="12"/>
      <color rgb="FFFF0000"/>
      <name val="Times New Roman"/>
      <family val="1"/>
    </font>
    <font>
      <sz val="12"/>
      <color theme="1"/>
      <name val="Times New Roman"/>
      <family val="1"/>
    </font>
    <font>
      <i/>
      <sz val="12"/>
      <color theme="1"/>
      <name val="Times New Roman"/>
      <family val="1"/>
    </font>
    <font>
      <i/>
      <sz val="14"/>
      <color theme="1"/>
      <name val="Times New Roman"/>
      <family val="1"/>
    </font>
    <font>
      <sz val="13"/>
      <color theme="1"/>
      <name val="Times New Roman"/>
      <family val="1"/>
    </font>
    <font>
      <b/>
      <i/>
      <sz val="12"/>
      <color theme="1"/>
      <name val="Times New Roman"/>
      <family val="1"/>
    </font>
    <font>
      <sz val="11"/>
      <color theme="1"/>
      <name val="Calibri"/>
      <family val="2"/>
      <scheme val="minor"/>
    </font>
    <font>
      <b/>
      <sz val="14"/>
      <color theme="1"/>
      <name val="Times New Roman"/>
      <family val="1"/>
    </font>
    <font>
      <sz val="14"/>
      <color theme="1"/>
      <name val="Times New Roman"/>
      <family val="1"/>
    </font>
    <font>
      <i/>
      <sz val="13"/>
      <color theme="1"/>
      <name val="Times New Roman"/>
      <family val="1"/>
    </font>
    <font>
      <b/>
      <sz val="11"/>
      <color theme="1"/>
      <name val="Calibri"/>
      <family val="2"/>
      <scheme val="minor"/>
    </font>
    <font>
      <b/>
      <i/>
      <sz val="13"/>
      <color theme="1"/>
      <name val="Times New Roman"/>
      <family val="1"/>
    </font>
    <font>
      <b/>
      <sz val="12"/>
      <name val=".VnTime"/>
      <family val="2"/>
    </font>
    <font>
      <sz val="12"/>
      <name val=".VnTime"/>
      <family val="2"/>
    </font>
    <font>
      <i/>
      <sz val="12"/>
      <name val="Times New Roman"/>
      <family val="1"/>
    </font>
    <font>
      <i/>
      <sz val="12"/>
      <name val=".VnTime"/>
      <family val="2"/>
    </font>
    <font>
      <sz val="12"/>
      <color indexed="8"/>
      <name val="Times New Roman"/>
      <family val="1"/>
    </font>
    <font>
      <b/>
      <sz val="11"/>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4">
    <xf numFmtId="0" fontId="0" fillId="0" borderId="0"/>
    <xf numFmtId="43" fontId="14" fillId="0" borderId="0" applyFont="0" applyFill="0" applyBorder="0" applyAlignment="0" applyProtection="0"/>
    <xf numFmtId="9" fontId="14" fillId="0" borderId="0" applyFont="0" applyFill="0" applyBorder="0" applyAlignment="0" applyProtection="0"/>
    <xf numFmtId="0" fontId="14" fillId="0" borderId="0"/>
  </cellStyleXfs>
  <cellXfs count="207">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justify" vertical="center"/>
    </xf>
    <xf numFmtId="3" fontId="2" fillId="0" borderId="1" xfId="0" applyNumberFormat="1" applyFont="1" applyBorder="1" applyAlignment="1">
      <alignmen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vertical="center"/>
    </xf>
    <xf numFmtId="3" fontId="2" fillId="0" borderId="1" xfId="0" applyNumberFormat="1" applyFont="1" applyBorder="1" applyAlignment="1">
      <alignment vertical="center"/>
    </xf>
    <xf numFmtId="0" fontId="8" fillId="0" borderId="1" xfId="0" applyFont="1" applyBorder="1" applyAlignment="1">
      <alignment horizontal="center" vertical="center" wrapText="1"/>
    </xf>
    <xf numFmtId="0" fontId="9" fillId="0" borderId="0" xfId="0" applyFont="1"/>
    <xf numFmtId="0" fontId="9" fillId="0" borderId="0" xfId="0" applyFont="1" applyAlignment="1">
      <alignment horizontal="center"/>
    </xf>
    <xf numFmtId="0" fontId="3" fillId="0" borderId="1"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3" fontId="2" fillId="0" borderId="1" xfId="0" applyNumberFormat="1" applyFont="1" applyBorder="1" applyAlignment="1">
      <alignment horizontal="right"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8" fillId="0" borderId="0" xfId="0" applyFont="1"/>
    <xf numFmtId="0" fontId="2" fillId="0" borderId="1" xfId="0" applyFont="1" applyBorder="1" applyAlignment="1">
      <alignment horizontal="justify" vertical="center" wrapText="1"/>
    </xf>
    <xf numFmtId="0" fontId="9" fillId="0" borderId="0" xfId="0" applyFont="1" applyAlignment="1">
      <alignment vertical="center"/>
    </xf>
    <xf numFmtId="0" fontId="9" fillId="0" borderId="0" xfId="0" applyFont="1" applyAlignment="1">
      <alignment horizontal="right" vertical="center"/>
    </xf>
    <xf numFmtId="0" fontId="3"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3" fontId="9" fillId="0" borderId="0" xfId="0" applyNumberFormat="1" applyFont="1"/>
    <xf numFmtId="0" fontId="12" fillId="0" borderId="1" xfId="0" applyFont="1" applyBorder="1"/>
    <xf numFmtId="0" fontId="5" fillId="0" borderId="1" xfId="0" applyFont="1" applyBorder="1"/>
    <xf numFmtId="0" fontId="5" fillId="0" borderId="1" xfId="0" applyFont="1" applyBorder="1" applyAlignment="1">
      <alignment horizontal="center" vertical="center"/>
    </xf>
    <xf numFmtId="0" fontId="5" fillId="0" borderId="1" xfId="0" applyFont="1" applyBorder="1" applyAlignment="1">
      <alignment horizontal="right"/>
    </xf>
    <xf numFmtId="0" fontId="12" fillId="0" borderId="1" xfId="0" applyFont="1" applyBorder="1" applyAlignment="1">
      <alignment wrapText="1"/>
    </xf>
    <xf numFmtId="0" fontId="12" fillId="0" borderId="1" xfId="0" applyFont="1" applyBorder="1" applyAlignment="1">
      <alignment horizontal="center" vertical="center"/>
    </xf>
    <xf numFmtId="3" fontId="12" fillId="0" borderId="1" xfId="0" applyNumberFormat="1" applyFont="1" applyBorder="1" applyAlignment="1">
      <alignment horizontal="right"/>
    </xf>
    <xf numFmtId="3" fontId="5" fillId="0" borderId="1" xfId="0" applyNumberFormat="1" applyFont="1" applyBorder="1" applyAlignment="1">
      <alignment horizontal="right"/>
    </xf>
    <xf numFmtId="0" fontId="2" fillId="0" borderId="1" xfId="0" applyFont="1" applyBorder="1" applyAlignment="1">
      <alignment horizontal="center" vertical="center"/>
    </xf>
    <xf numFmtId="0" fontId="5" fillId="0" borderId="0" xfId="0" applyFont="1" applyAlignment="1">
      <alignment horizontal="right"/>
    </xf>
    <xf numFmtId="0" fontId="3" fillId="2" borderId="1" xfId="0" applyFont="1" applyFill="1" applyBorder="1" applyAlignment="1">
      <alignment horizontal="center" vertical="center" wrapText="1"/>
    </xf>
    <xf numFmtId="0" fontId="3" fillId="2" borderId="0" xfId="0" applyFont="1" applyFill="1" applyAlignment="1">
      <alignment horizontal="left" vertical="center" wrapText="1"/>
    </xf>
    <xf numFmtId="3" fontId="3" fillId="2" borderId="1" xfId="0" applyNumberFormat="1" applyFont="1" applyFill="1" applyBorder="1" applyAlignment="1">
      <alignment vertical="center" wrapText="1"/>
    </xf>
    <xf numFmtId="0" fontId="0" fillId="2" borderId="0" xfId="0" applyFill="1"/>
    <xf numFmtId="43" fontId="2" fillId="0" borderId="1" xfId="1"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3" fontId="2" fillId="2" borderId="1" xfId="0" applyNumberFormat="1"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justify" vertical="center"/>
    </xf>
    <xf numFmtId="0" fontId="16" fillId="0" borderId="0" xfId="0" applyFont="1"/>
    <xf numFmtId="0" fontId="15" fillId="0" borderId="0" xfId="0" applyFont="1"/>
    <xf numFmtId="0" fontId="15" fillId="0" borderId="1" xfId="0" applyFont="1" applyBorder="1" applyAlignment="1">
      <alignment horizontal="center" vertical="center"/>
    </xf>
    <xf numFmtId="0" fontId="15" fillId="0" borderId="0" xfId="0" applyFont="1" applyAlignment="1">
      <alignment horizontal="center" vertical="center"/>
    </xf>
    <xf numFmtId="0" fontId="16" fillId="0" borderId="1" xfId="0" applyFont="1" applyBorder="1" applyAlignment="1">
      <alignment horizontal="center" vertical="center"/>
    </xf>
    <xf numFmtId="164" fontId="16" fillId="0" borderId="1" xfId="1" applyNumberFormat="1" applyFont="1" applyBorder="1" applyAlignment="1">
      <alignment horizontal="right" vertical="center" wrapText="1"/>
    </xf>
    <xf numFmtId="0" fontId="16" fillId="0" borderId="0" xfId="0" applyFont="1" applyAlignment="1">
      <alignment horizontal="center"/>
    </xf>
    <xf numFmtId="0" fontId="16" fillId="0" borderId="0" xfId="0" applyFont="1" applyAlignment="1">
      <alignment horizontal="center" vertical="center"/>
    </xf>
    <xf numFmtId="0" fontId="16" fillId="0" borderId="1" xfId="0" applyFont="1" applyBorder="1"/>
    <xf numFmtId="164" fontId="15" fillId="0" borderId="1" xfId="0" applyNumberFormat="1" applyFont="1" applyBorder="1" applyAlignment="1">
      <alignment horizontal="justify" vertical="center"/>
    </xf>
    <xf numFmtId="0" fontId="16" fillId="0" borderId="1" xfId="0" applyFont="1" applyBorder="1" applyAlignment="1">
      <alignment horizontal="center"/>
    </xf>
    <xf numFmtId="0" fontId="16" fillId="0" borderId="0" xfId="0" applyFont="1" applyAlignment="1">
      <alignment horizontal="justify" vertical="center"/>
    </xf>
    <xf numFmtId="0" fontId="0" fillId="0" borderId="0" xfId="0" applyAlignment="1">
      <alignment horizontal="left" vertical="center"/>
    </xf>
    <xf numFmtId="0" fontId="3" fillId="2" borderId="1" xfId="0" applyFont="1" applyFill="1" applyBorder="1" applyAlignment="1">
      <alignment horizontal="left" vertical="center" wrapText="1"/>
    </xf>
    <xf numFmtId="3" fontId="3" fillId="2" borderId="1" xfId="0" applyNumberFormat="1" applyFont="1" applyFill="1" applyBorder="1" applyAlignment="1">
      <alignment horizontal="right" vertical="center" wrapText="1"/>
    </xf>
    <xf numFmtId="0" fontId="0" fillId="0" borderId="0" xfId="0" applyAlignment="1">
      <alignment horizontal="right" vertical="center"/>
    </xf>
    <xf numFmtId="0" fontId="12" fillId="0" borderId="0" xfId="0" applyFont="1" applyAlignment="1">
      <alignment horizontal="center" vertical="center"/>
    </xf>
    <xf numFmtId="0" fontId="12" fillId="0" borderId="0" xfId="0" applyFont="1" applyAlignment="1">
      <alignment horizontal="justify" vertical="center"/>
    </xf>
    <xf numFmtId="0" fontId="12" fillId="0" borderId="0" xfId="0" applyFont="1" applyAlignment="1">
      <alignment horizontal="center"/>
    </xf>
    <xf numFmtId="0" fontId="12"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right" vertical="center" wrapText="1"/>
    </xf>
    <xf numFmtId="0" fontId="12" fillId="0" borderId="1" xfId="0" applyFont="1"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right" vertical="center" wrapText="1"/>
    </xf>
    <xf numFmtId="164" fontId="5" fillId="0" borderId="1" xfId="1" applyNumberFormat="1" applyFont="1" applyBorder="1" applyAlignment="1">
      <alignment horizontal="right" vertical="center" wrapText="1"/>
    </xf>
    <xf numFmtId="0" fontId="5" fillId="0" borderId="0" xfId="0" applyFont="1"/>
    <xf numFmtId="0" fontId="17" fillId="0" borderId="0" xfId="0" applyFont="1"/>
    <xf numFmtId="0" fontId="1" fillId="0" borderId="0" xfId="0" applyFont="1" applyAlignment="1">
      <alignment horizontal="center"/>
    </xf>
    <xf numFmtId="0" fontId="18" fillId="0" borderId="0" xfId="0" applyFont="1"/>
    <xf numFmtId="0" fontId="3" fillId="0" borderId="1" xfId="0" applyFont="1" applyBorder="1" applyAlignment="1">
      <alignment horizontal="center" vertical="center"/>
    </xf>
    <xf numFmtId="0" fontId="3" fillId="0" borderId="1" xfId="0" applyFont="1" applyBorder="1" applyAlignment="1">
      <alignment vertical="center"/>
    </xf>
    <xf numFmtId="3" fontId="3" fillId="0" borderId="1" xfId="0" applyNumberFormat="1" applyFont="1" applyBorder="1" applyAlignment="1">
      <alignmen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xf numFmtId="0" fontId="3" fillId="0" borderId="2" xfId="0" applyFont="1" applyBorder="1" applyAlignment="1">
      <alignment horizontal="center" vertical="center"/>
    </xf>
    <xf numFmtId="0" fontId="20" fillId="0" borderId="0" xfId="0" applyFont="1"/>
    <xf numFmtId="0" fontId="3" fillId="0" borderId="3" xfId="0" applyFont="1" applyBorder="1" applyAlignment="1">
      <alignment horizontal="center" vertical="center"/>
    </xf>
    <xf numFmtId="3"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center"/>
    </xf>
    <xf numFmtId="3" fontId="2" fillId="0" borderId="9" xfId="0" applyNumberFormat="1" applyFont="1" applyBorder="1" applyAlignment="1">
      <alignment horizontal="center" vertical="center"/>
    </xf>
    <xf numFmtId="165" fontId="2" fillId="0" borderId="8" xfId="0" applyNumberFormat="1" applyFont="1" applyBorder="1" applyAlignment="1">
      <alignment horizontal="center" vertical="center"/>
    </xf>
    <xf numFmtId="3" fontId="2" fillId="0" borderId="8" xfId="0" applyNumberFormat="1" applyFont="1" applyBorder="1" applyAlignment="1">
      <alignment vertical="center"/>
    </xf>
    <xf numFmtId="3" fontId="2" fillId="0" borderId="8" xfId="0" applyNumberFormat="1"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vertical="center"/>
    </xf>
    <xf numFmtId="3" fontId="2" fillId="0" borderId="10" xfId="0" applyNumberFormat="1" applyFont="1" applyBorder="1" applyAlignment="1">
      <alignment horizontal="center" vertical="center"/>
    </xf>
    <xf numFmtId="165" fontId="2" fillId="0" borderId="10" xfId="0" applyNumberFormat="1" applyFont="1" applyBorder="1" applyAlignment="1">
      <alignment horizontal="center" vertical="center"/>
    </xf>
    <xf numFmtId="3" fontId="2" fillId="0" borderId="10" xfId="0" applyNumberFormat="1" applyFont="1" applyBorder="1" applyAlignment="1">
      <alignment vertical="center"/>
    </xf>
    <xf numFmtId="166" fontId="2" fillId="0" borderId="1" xfId="0" applyNumberFormat="1" applyFont="1" applyBorder="1" applyAlignment="1">
      <alignment horizontal="center" vertical="center"/>
    </xf>
    <xf numFmtId="166" fontId="2" fillId="0" borderId="10" xfId="0" applyNumberFormat="1" applyFont="1" applyBorder="1" applyAlignment="1">
      <alignment horizontal="right" vertical="center"/>
    </xf>
    <xf numFmtId="0" fontId="2" fillId="0" borderId="11" xfId="0" applyFont="1" applyBorder="1" applyAlignment="1">
      <alignment horizontal="center" vertical="center"/>
    </xf>
    <xf numFmtId="0" fontId="2" fillId="0" borderId="11" xfId="0" applyFont="1" applyBorder="1" applyAlignment="1">
      <alignment vertical="center"/>
    </xf>
    <xf numFmtId="3" fontId="2" fillId="0" borderId="11" xfId="0" applyNumberFormat="1" applyFont="1" applyBorder="1" applyAlignment="1">
      <alignment horizontal="center" vertical="center" wrapText="1"/>
    </xf>
    <xf numFmtId="166" fontId="2" fillId="0" borderId="11" xfId="0" applyNumberFormat="1" applyFont="1" applyBorder="1" applyAlignment="1">
      <alignment horizontal="right" vertical="center"/>
    </xf>
    <xf numFmtId="3" fontId="2" fillId="0" borderId="11" xfId="0" applyNumberFormat="1" applyFont="1" applyBorder="1" applyAlignment="1">
      <alignment vertical="center"/>
    </xf>
    <xf numFmtId="164" fontId="21" fillId="0" borderId="12" xfId="1" applyNumberFormat="1" applyFont="1" applyFill="1" applyBorder="1"/>
    <xf numFmtId="0" fontId="2" fillId="0" borderId="9" xfId="0" applyFont="1" applyBorder="1" applyAlignment="1">
      <alignment horizontal="center" vertical="center"/>
    </xf>
    <xf numFmtId="0" fontId="2" fillId="0" borderId="9" xfId="0" applyFont="1" applyBorder="1" applyAlignment="1">
      <alignment vertical="center"/>
    </xf>
    <xf numFmtId="3" fontId="2" fillId="0" borderId="9" xfId="0" applyNumberFormat="1" applyFont="1" applyBorder="1" applyAlignment="1">
      <alignment horizontal="center" vertical="center" wrapText="1"/>
    </xf>
    <xf numFmtId="166" fontId="2" fillId="0" borderId="9" xfId="0" applyNumberFormat="1" applyFont="1" applyBorder="1" applyAlignment="1">
      <alignment horizontal="right" vertical="center"/>
    </xf>
    <xf numFmtId="3" fontId="2" fillId="0" borderId="9" xfId="0" applyNumberFormat="1" applyFont="1" applyBorder="1" applyAlignment="1">
      <alignment vertical="center"/>
    </xf>
    <xf numFmtId="164" fontId="21" fillId="0" borderId="13" xfId="1" applyNumberFormat="1" applyFont="1" applyFill="1" applyBorder="1"/>
    <xf numFmtId="0" fontId="22" fillId="0" borderId="9" xfId="0" applyFont="1" applyBorder="1" applyAlignment="1">
      <alignment horizontal="center" vertical="center"/>
    </xf>
    <xf numFmtId="0" fontId="23" fillId="0" borderId="0" xfId="0" applyFont="1"/>
    <xf numFmtId="0" fontId="2" fillId="0" borderId="9" xfId="0" applyFont="1" applyBorder="1" applyAlignment="1">
      <alignment vertical="center" wrapText="1"/>
    </xf>
    <xf numFmtId="0" fontId="22" fillId="0" borderId="9" xfId="0" applyFont="1" applyBorder="1" applyAlignment="1">
      <alignment vertical="center"/>
    </xf>
    <xf numFmtId="3" fontId="22" fillId="0" borderId="9" xfId="0" applyNumberFormat="1" applyFont="1" applyBorder="1" applyAlignment="1">
      <alignment horizontal="center" vertical="center"/>
    </xf>
    <xf numFmtId="166" fontId="22" fillId="0" borderId="9" xfId="0" applyNumberFormat="1" applyFont="1" applyBorder="1" applyAlignment="1">
      <alignment horizontal="right" vertical="center"/>
    </xf>
    <xf numFmtId="3" fontId="22" fillId="0" borderId="9" xfId="0" applyNumberFormat="1" applyFont="1" applyBorder="1" applyAlignment="1">
      <alignment vertical="center"/>
    </xf>
    <xf numFmtId="0" fontId="2" fillId="0" borderId="14" xfId="0" applyFont="1" applyBorder="1" applyAlignment="1">
      <alignment horizontal="center" vertical="center"/>
    </xf>
    <xf numFmtId="0" fontId="22" fillId="0" borderId="14" xfId="0" applyFont="1" applyBorder="1" applyAlignment="1">
      <alignment vertical="center"/>
    </xf>
    <xf numFmtId="0" fontId="22" fillId="0" borderId="14" xfId="0" applyFont="1" applyBorder="1" applyAlignment="1">
      <alignment horizontal="center" vertical="center"/>
    </xf>
    <xf numFmtId="3" fontId="22" fillId="0" borderId="14" xfId="0" applyNumberFormat="1" applyFont="1" applyBorder="1" applyAlignment="1">
      <alignment horizontal="center" vertical="center"/>
    </xf>
    <xf numFmtId="166" fontId="22" fillId="0" borderId="14" xfId="0" applyNumberFormat="1" applyFont="1" applyBorder="1" applyAlignment="1">
      <alignment horizontal="right" vertical="center"/>
    </xf>
    <xf numFmtId="3" fontId="22" fillId="0" borderId="14" xfId="0" applyNumberFormat="1" applyFont="1" applyBorder="1" applyAlignment="1">
      <alignment vertical="center"/>
    </xf>
    <xf numFmtId="3" fontId="2" fillId="0" borderId="14" xfId="0" applyNumberFormat="1" applyFont="1" applyBorder="1" applyAlignment="1">
      <alignment vertical="center"/>
    </xf>
    <xf numFmtId="0" fontId="9" fillId="0" borderId="9" xfId="3" applyFont="1" applyBorder="1" applyAlignment="1">
      <alignment horizontal="center"/>
    </xf>
    <xf numFmtId="0" fontId="2" fillId="0" borderId="9" xfId="3" applyFont="1" applyBorder="1"/>
    <xf numFmtId="0" fontId="2" fillId="0" borderId="9" xfId="3" applyFont="1" applyBorder="1" applyAlignment="1">
      <alignment horizontal="center"/>
    </xf>
    <xf numFmtId="166" fontId="2" fillId="0" borderId="9" xfId="2" applyNumberFormat="1" applyFont="1" applyBorder="1" applyAlignment="1">
      <alignment horizontal="right"/>
    </xf>
    <xf numFmtId="3" fontId="2" fillId="0" borderId="9" xfId="3" applyNumberFormat="1" applyFont="1" applyBorder="1"/>
    <xf numFmtId="3" fontId="9" fillId="0" borderId="9" xfId="3" applyNumberFormat="1" applyFont="1" applyBorder="1"/>
    <xf numFmtId="3" fontId="2" fillId="0" borderId="9" xfId="3" applyNumberFormat="1" applyFont="1" applyBorder="1" applyAlignment="1">
      <alignment vertical="center"/>
    </xf>
    <xf numFmtId="167" fontId="2" fillId="0" borderId="9" xfId="2" applyNumberFormat="1" applyFont="1" applyBorder="1" applyAlignment="1">
      <alignment horizontal="right"/>
    </xf>
    <xf numFmtId="10" fontId="2" fillId="0" borderId="9" xfId="2" applyNumberFormat="1" applyFont="1" applyBorder="1" applyAlignment="1">
      <alignment horizontal="right"/>
    </xf>
    <xf numFmtId="0" fontId="3" fillId="0" borderId="9" xfId="0" applyFont="1" applyBorder="1" applyAlignment="1">
      <alignment horizontal="center" vertical="center"/>
    </xf>
    <xf numFmtId="167" fontId="2" fillId="0" borderId="9" xfId="0" applyNumberFormat="1" applyFont="1" applyBorder="1" applyAlignment="1">
      <alignment horizontal="right" vertical="center"/>
    </xf>
    <xf numFmtId="3" fontId="3" fillId="0" borderId="9" xfId="0" applyNumberFormat="1" applyFont="1" applyBorder="1" applyAlignment="1">
      <alignment vertical="center"/>
    </xf>
    <xf numFmtId="0" fontId="3" fillId="0" borderId="9" xfId="0" applyFont="1" applyBorder="1" applyAlignment="1">
      <alignment vertical="center"/>
    </xf>
    <xf numFmtId="0" fontId="24" fillId="3" borderId="9" xfId="0" applyFont="1" applyFill="1" applyBorder="1" applyAlignment="1">
      <alignment horizontal="center" vertical="center" wrapText="1"/>
    </xf>
    <xf numFmtId="3" fontId="2" fillId="0" borderId="0" xfId="0" applyNumberFormat="1" applyFont="1" applyAlignment="1">
      <alignment vertical="center"/>
    </xf>
    <xf numFmtId="0" fontId="2" fillId="0" borderId="6" xfId="0" applyFont="1" applyBorder="1" applyAlignment="1">
      <alignment horizontal="center" vertical="center"/>
    </xf>
    <xf numFmtId="0" fontId="2" fillId="0" borderId="6" xfId="0" applyFont="1" applyBorder="1"/>
    <xf numFmtId="165" fontId="0" fillId="0" borderId="0" xfId="0" applyNumberFormat="1" applyAlignment="1">
      <alignment horizontal="center"/>
    </xf>
    <xf numFmtId="0" fontId="2" fillId="0" borderId="0" xfId="0" applyFont="1" applyAlignment="1">
      <alignment vertical="center"/>
    </xf>
    <xf numFmtId="0" fontId="2" fillId="0" borderId="0" xfId="0" applyFont="1"/>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3" fontId="2" fillId="0" borderId="1" xfId="0" applyNumberFormat="1" applyFont="1" applyBorder="1" applyAlignment="1">
      <alignment horizontal="right" vertical="center"/>
    </xf>
    <xf numFmtId="3" fontId="2" fillId="2" borderId="1" xfId="0" applyNumberFormat="1" applyFont="1" applyFill="1" applyBorder="1" applyAlignment="1">
      <alignment horizontal="right" vertical="center"/>
    </xf>
    <xf numFmtId="3" fontId="3" fillId="0" borderId="1" xfId="0" applyNumberFormat="1" applyFont="1" applyBorder="1" applyAlignment="1">
      <alignment horizontal="right" vertical="center"/>
    </xf>
    <xf numFmtId="3" fontId="3" fillId="0" borderId="1" xfId="0" applyNumberFormat="1" applyFont="1" applyBorder="1" applyAlignment="1">
      <alignment horizontal="center" vertical="center"/>
    </xf>
    <xf numFmtId="0" fontId="2" fillId="0" borderId="1" xfId="0" applyFont="1" applyBorder="1"/>
    <xf numFmtId="0" fontId="17" fillId="0" borderId="0" xfId="0" applyFont="1" applyAlignment="1">
      <alignment horizontal="center"/>
    </xf>
    <xf numFmtId="0" fontId="5" fillId="0" borderId="0" xfId="0" applyFont="1" applyAlignment="1">
      <alignment horizontal="center"/>
    </xf>
    <xf numFmtId="0" fontId="17" fillId="0" borderId="1" xfId="0" applyFont="1" applyBorder="1" applyAlignment="1">
      <alignment horizontal="center"/>
    </xf>
    <xf numFmtId="0" fontId="13"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22" fillId="0" borderId="7" xfId="0" applyFont="1" applyBorder="1" applyAlignment="1">
      <alignment horizontal="center" vertical="top" wrapText="1"/>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43" fontId="2" fillId="0" borderId="2" xfId="1" applyFont="1" applyBorder="1" applyAlignment="1">
      <alignment horizontal="center" vertical="center" wrapText="1"/>
    </xf>
    <xf numFmtId="43" fontId="2" fillId="0" borderId="3" xfId="1" applyFont="1" applyBorder="1" applyAlignment="1">
      <alignment horizontal="center" vertical="center" wrapText="1"/>
    </xf>
    <xf numFmtId="0" fontId="3" fillId="0" borderId="1" xfId="0" applyFont="1" applyBorder="1" applyAlignment="1">
      <alignment horizontal="center" vertical="center" wrapText="1"/>
    </xf>
    <xf numFmtId="0" fontId="15" fillId="0" borderId="0" xfId="0" applyFont="1" applyAlignment="1">
      <alignment horizontal="center"/>
    </xf>
    <xf numFmtId="0" fontId="16" fillId="0" borderId="7" xfId="0" applyFont="1" applyBorder="1" applyAlignment="1">
      <alignment horizontal="right"/>
    </xf>
    <xf numFmtId="0" fontId="11" fillId="0" borderId="1" xfId="0" applyFont="1" applyBorder="1" applyAlignment="1">
      <alignment horizontal="center"/>
    </xf>
    <xf numFmtId="0" fontId="15" fillId="0" borderId="0" xfId="0" applyFont="1" applyAlignment="1">
      <alignment horizontal="right"/>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center" wrapText="1"/>
    </xf>
    <xf numFmtId="0" fontId="3" fillId="0" borderId="1" xfId="0" applyFont="1" applyBorder="1" applyAlignment="1">
      <alignment horizontal="left" vertical="center" wrapText="1"/>
    </xf>
    <xf numFmtId="0" fontId="17" fillId="0" borderId="4" xfId="0" applyFont="1" applyBorder="1" applyAlignment="1">
      <alignment horizontal="center"/>
    </xf>
    <xf numFmtId="0" fontId="17" fillId="0" borderId="6" xfId="0" applyFont="1" applyBorder="1" applyAlignment="1">
      <alignment horizontal="center"/>
    </xf>
    <xf numFmtId="0" fontId="17" fillId="0" borderId="5" xfId="0" applyFont="1" applyBorder="1" applyAlignment="1">
      <alignment horizontal="center"/>
    </xf>
    <xf numFmtId="0" fontId="2" fillId="0" borderId="1" xfId="0" applyFont="1" applyBorder="1" applyAlignment="1">
      <alignment horizontal="center" vertical="center"/>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0" xfId="0" applyFont="1" applyAlignment="1">
      <alignment horizontal="center" vertical="center" wrapText="1"/>
    </xf>
    <xf numFmtId="0" fontId="12" fillId="0" borderId="7" xfId="0" applyFont="1" applyBorder="1" applyAlignment="1">
      <alignment horizontal="center"/>
    </xf>
    <xf numFmtId="0" fontId="1" fillId="0" borderId="0" xfId="0" applyFont="1" applyAlignment="1">
      <alignment horizontal="center" vertical="center" wrapText="1"/>
    </xf>
    <xf numFmtId="0" fontId="19" fillId="0" borderId="1" xfId="0" applyFont="1" applyBorder="1" applyAlignment="1">
      <alignment horizontal="center"/>
    </xf>
    <xf numFmtId="0" fontId="10" fillId="0" borderId="0" xfId="0" applyFont="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4">
    <cellStyle name="Comma" xfId="1" builtinId="3"/>
    <cellStyle name="Normal" xfId="0" builtinId="0"/>
    <cellStyle name="Normal 2 2" xfId="3" xr:uid="{00000000-0005-0000-0000-00000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zoomScale="70" zoomScaleNormal="70" workbookViewId="0">
      <selection activeCell="D5" sqref="D5"/>
    </sheetView>
  </sheetViews>
  <sheetFormatPr defaultColWidth="10" defaultRowHeight="15.6" x14ac:dyDescent="0.3"/>
  <cols>
    <col min="1" max="1" width="7.33203125" style="9" customWidth="1"/>
    <col min="2" max="2" width="10.5546875" style="9" customWidth="1"/>
    <col min="3" max="3" width="16.6640625" style="10" customWidth="1"/>
    <col min="4" max="4" width="28.109375" style="9" customWidth="1"/>
    <col min="5" max="5" width="12" style="21" customWidth="1"/>
    <col min="6" max="6" width="11.109375" style="20" customWidth="1"/>
    <col min="7" max="7" width="12" style="9" customWidth="1"/>
    <col min="8" max="8" width="10" style="9"/>
    <col min="9" max="9" width="9.44140625" style="9" customWidth="1"/>
    <col min="10" max="10" width="29.5546875" style="9" customWidth="1"/>
    <col min="11" max="11" width="22" style="9" customWidth="1"/>
    <col min="12" max="12" width="14.109375" style="9" customWidth="1"/>
    <col min="13" max="16384" width="10" style="9"/>
  </cols>
  <sheetData>
    <row r="1" spans="1:12" x14ac:dyDescent="0.3">
      <c r="E1" s="164"/>
      <c r="F1" s="164"/>
      <c r="K1" s="163"/>
      <c r="L1" s="163"/>
    </row>
    <row r="2" spans="1:12" ht="30.6" customHeight="1" x14ac:dyDescent="0.3">
      <c r="A2" s="168" t="s">
        <v>81</v>
      </c>
      <c r="B2" s="168"/>
      <c r="C2" s="168"/>
      <c r="D2" s="168"/>
      <c r="E2" s="168"/>
      <c r="F2" s="168"/>
      <c r="G2" s="168"/>
      <c r="H2" s="168"/>
      <c r="I2" s="168"/>
      <c r="J2" s="168"/>
      <c r="K2" s="151"/>
      <c r="L2" s="151"/>
    </row>
    <row r="3" spans="1:12" ht="27" customHeight="1" x14ac:dyDescent="0.3">
      <c r="A3" s="169" t="s">
        <v>229</v>
      </c>
      <c r="B3" s="169"/>
      <c r="C3" s="169"/>
      <c r="D3" s="169"/>
      <c r="E3" s="169"/>
      <c r="F3" s="169"/>
      <c r="G3" s="169"/>
      <c r="H3" s="169"/>
      <c r="I3" s="169"/>
      <c r="J3" s="169"/>
      <c r="K3" s="169"/>
      <c r="L3" s="169"/>
    </row>
    <row r="4" spans="1:12" ht="70.5" customHeight="1" x14ac:dyDescent="0.3">
      <c r="A4" s="11" t="s">
        <v>0</v>
      </c>
      <c r="B4" s="11" t="s">
        <v>47</v>
      </c>
      <c r="C4" s="11" t="s">
        <v>48</v>
      </c>
      <c r="D4" s="11" t="s">
        <v>49</v>
      </c>
      <c r="E4" s="11" t="s">
        <v>50</v>
      </c>
      <c r="F4" s="12" t="s">
        <v>51</v>
      </c>
      <c r="G4" s="82" t="s">
        <v>53</v>
      </c>
      <c r="H4" s="152" t="s">
        <v>68</v>
      </c>
      <c r="I4" s="152" t="s">
        <v>69</v>
      </c>
      <c r="J4" s="11" t="s">
        <v>74</v>
      </c>
      <c r="K4" s="11" t="s">
        <v>75</v>
      </c>
      <c r="L4" s="11" t="s">
        <v>52</v>
      </c>
    </row>
    <row r="5" spans="1:12" ht="297" customHeight="1" x14ac:dyDescent="0.3">
      <c r="A5" s="13">
        <v>1</v>
      </c>
      <c r="B5" s="22" t="s">
        <v>46</v>
      </c>
      <c r="C5" s="13" t="s">
        <v>54</v>
      </c>
      <c r="D5" s="14" t="s">
        <v>55</v>
      </c>
      <c r="E5" s="15">
        <f>19958</f>
        <v>19958</v>
      </c>
      <c r="F5" s="16" t="s">
        <v>15</v>
      </c>
      <c r="G5" s="13" t="s">
        <v>79</v>
      </c>
      <c r="H5" s="13" t="s">
        <v>70</v>
      </c>
      <c r="I5" s="153" t="s">
        <v>73</v>
      </c>
      <c r="J5" s="17" t="s">
        <v>78</v>
      </c>
      <c r="K5" s="13" t="s">
        <v>76</v>
      </c>
      <c r="L5" s="13" t="s">
        <v>23</v>
      </c>
    </row>
    <row r="6" spans="1:12" s="18" customFormat="1" ht="132.75" customHeight="1" x14ac:dyDescent="0.3">
      <c r="A6" s="13">
        <v>2</v>
      </c>
      <c r="B6" s="17" t="s">
        <v>56</v>
      </c>
      <c r="C6" s="13" t="s">
        <v>5</v>
      </c>
      <c r="D6" s="14" t="s">
        <v>4</v>
      </c>
      <c r="E6" s="15">
        <v>1513</v>
      </c>
      <c r="F6" s="16" t="s">
        <v>15</v>
      </c>
      <c r="G6" s="13" t="s">
        <v>79</v>
      </c>
      <c r="H6" s="13" t="s">
        <v>70</v>
      </c>
      <c r="I6" s="153" t="s">
        <v>73</v>
      </c>
      <c r="J6" s="13" t="s">
        <v>77</v>
      </c>
      <c r="K6" s="13" t="s">
        <v>103</v>
      </c>
      <c r="L6" s="13" t="s">
        <v>23</v>
      </c>
    </row>
    <row r="7" spans="1:12" ht="253.5" customHeight="1" x14ac:dyDescent="0.3">
      <c r="A7" s="13">
        <v>3</v>
      </c>
      <c r="B7" s="14" t="s">
        <v>62</v>
      </c>
      <c r="C7" s="13"/>
      <c r="D7" s="14" t="s">
        <v>63</v>
      </c>
      <c r="E7" s="154">
        <v>13300</v>
      </c>
      <c r="F7" s="16" t="s">
        <v>15</v>
      </c>
      <c r="G7" s="13" t="s">
        <v>79</v>
      </c>
      <c r="H7" s="13" t="s">
        <v>70</v>
      </c>
      <c r="I7" s="153" t="s">
        <v>73</v>
      </c>
      <c r="J7" s="13" t="s">
        <v>77</v>
      </c>
      <c r="K7" s="13" t="s">
        <v>83</v>
      </c>
      <c r="L7" s="13" t="s">
        <v>23</v>
      </c>
    </row>
    <row r="8" spans="1:12" ht="288" customHeight="1" x14ac:dyDescent="0.3">
      <c r="A8" s="13">
        <v>4</v>
      </c>
      <c r="B8" s="19" t="s">
        <v>19</v>
      </c>
      <c r="C8" s="13" t="s">
        <v>72</v>
      </c>
      <c r="D8" s="14" t="s">
        <v>64</v>
      </c>
      <c r="E8" s="154">
        <v>3060</v>
      </c>
      <c r="F8" s="16" t="s">
        <v>15</v>
      </c>
      <c r="G8" s="13" t="s">
        <v>79</v>
      </c>
      <c r="H8" s="13" t="s">
        <v>70</v>
      </c>
      <c r="I8" s="153" t="s">
        <v>73</v>
      </c>
      <c r="J8" s="13" t="s">
        <v>102</v>
      </c>
      <c r="K8" s="13" t="s">
        <v>103</v>
      </c>
      <c r="L8" s="13" t="s">
        <v>23</v>
      </c>
    </row>
    <row r="9" spans="1:12" ht="356.25" customHeight="1" x14ac:dyDescent="0.3">
      <c r="A9" s="13">
        <v>5</v>
      </c>
      <c r="B9" s="14" t="s">
        <v>57</v>
      </c>
      <c r="C9" s="13" t="s">
        <v>58</v>
      </c>
      <c r="D9" s="17" t="s">
        <v>59</v>
      </c>
      <c r="E9" s="154">
        <v>6000</v>
      </c>
      <c r="F9" s="16" t="s">
        <v>15</v>
      </c>
      <c r="G9" s="13" t="s">
        <v>79</v>
      </c>
      <c r="H9" s="13" t="s">
        <v>70</v>
      </c>
      <c r="I9" s="153" t="s">
        <v>73</v>
      </c>
      <c r="J9" s="13" t="s">
        <v>102</v>
      </c>
      <c r="K9" s="13" t="s">
        <v>82</v>
      </c>
      <c r="L9" s="13" t="s">
        <v>23</v>
      </c>
    </row>
    <row r="10" spans="1:12" ht="283.5" customHeight="1" x14ac:dyDescent="0.3">
      <c r="A10" s="13">
        <v>6</v>
      </c>
      <c r="B10" s="14" t="s">
        <v>60</v>
      </c>
      <c r="C10" s="13" t="s">
        <v>80</v>
      </c>
      <c r="D10" s="17" t="s">
        <v>25</v>
      </c>
      <c r="E10" s="154">
        <v>4000</v>
      </c>
      <c r="F10" s="16" t="s">
        <v>15</v>
      </c>
      <c r="G10" s="13" t="s">
        <v>79</v>
      </c>
      <c r="H10" s="13" t="s">
        <v>70</v>
      </c>
      <c r="I10" s="153" t="s">
        <v>73</v>
      </c>
      <c r="J10" s="13" t="s">
        <v>102</v>
      </c>
      <c r="K10" s="13" t="s">
        <v>100</v>
      </c>
      <c r="L10" s="13" t="s">
        <v>23</v>
      </c>
    </row>
    <row r="11" spans="1:12" ht="309.75" customHeight="1" x14ac:dyDescent="0.3">
      <c r="A11" s="23">
        <v>7</v>
      </c>
      <c r="B11" s="24" t="s">
        <v>65</v>
      </c>
      <c r="C11" s="23" t="s">
        <v>131</v>
      </c>
      <c r="D11" s="25" t="s">
        <v>67</v>
      </c>
      <c r="E11" s="155">
        <v>20000</v>
      </c>
      <c r="F11" s="26" t="s">
        <v>15</v>
      </c>
      <c r="G11" s="13" t="s">
        <v>79</v>
      </c>
      <c r="H11" s="13" t="s">
        <v>70</v>
      </c>
      <c r="I11" s="153" t="s">
        <v>73</v>
      </c>
      <c r="J11" s="13" t="s">
        <v>77</v>
      </c>
      <c r="K11" s="13" t="s">
        <v>103</v>
      </c>
      <c r="L11" s="23" t="s">
        <v>66</v>
      </c>
    </row>
    <row r="12" spans="1:12" ht="22.5" customHeight="1" x14ac:dyDescent="0.3">
      <c r="A12" s="6"/>
      <c r="B12" s="165" t="s">
        <v>61</v>
      </c>
      <c r="C12" s="166"/>
      <c r="D12" s="167"/>
      <c r="E12" s="156">
        <f>SUM(E5:E11)</f>
        <v>67831</v>
      </c>
      <c r="F12" s="157"/>
      <c r="G12" s="6"/>
      <c r="H12" s="6"/>
      <c r="I12" s="158"/>
      <c r="J12" s="37"/>
      <c r="K12" s="13"/>
      <c r="L12" s="6"/>
    </row>
    <row r="13" spans="1:12" ht="21" customHeight="1" x14ac:dyDescent="0.3">
      <c r="D13" s="28"/>
      <c r="J13" s="27"/>
      <c r="K13" s="27"/>
    </row>
    <row r="14" spans="1:12" s="20" customFormat="1" ht="16.2" x14ac:dyDescent="0.35">
      <c r="A14" s="9"/>
      <c r="B14" s="162" t="s">
        <v>101</v>
      </c>
      <c r="C14" s="162"/>
      <c r="D14" s="162"/>
      <c r="E14" s="162"/>
      <c r="F14" s="162"/>
      <c r="G14" s="162"/>
      <c r="H14" s="162"/>
      <c r="I14" s="162"/>
      <c r="J14" s="162"/>
      <c r="K14" s="162"/>
    </row>
  </sheetData>
  <mergeCells count="6">
    <mergeCell ref="B14:K14"/>
    <mergeCell ref="K1:L1"/>
    <mergeCell ref="E1:F1"/>
    <mergeCell ref="B12:D12"/>
    <mergeCell ref="A2:J2"/>
    <mergeCell ref="A3:L3"/>
  </mergeCells>
  <pageMargins left="0.45" right="0.2" top="0.25" bottom="0.25" header="0" footer="0"/>
  <pageSetup paperSize="9" scale="76"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4"/>
  <sheetViews>
    <sheetView zoomScale="90" zoomScaleNormal="90" workbookViewId="0">
      <selection activeCell="B8" sqref="B8"/>
    </sheetView>
  </sheetViews>
  <sheetFormatPr defaultRowHeight="14.4" x14ac:dyDescent="0.3"/>
  <cols>
    <col min="1" max="1" width="8.109375" style="2" customWidth="1"/>
    <col min="2" max="2" width="82.6640625" style="3" customWidth="1"/>
    <col min="3" max="3" width="12.6640625" style="1" customWidth="1"/>
    <col min="4" max="4" width="10.6640625" style="1" customWidth="1"/>
    <col min="5" max="5" width="14" style="2" customWidth="1"/>
    <col min="6" max="6" width="11.88671875" customWidth="1"/>
  </cols>
  <sheetData>
    <row r="1" spans="1:6" ht="16.8" x14ac:dyDescent="0.3">
      <c r="A1" s="164"/>
      <c r="B1" s="164"/>
      <c r="C1" s="164"/>
      <c r="D1" s="164"/>
      <c r="E1" s="164"/>
      <c r="F1" s="38"/>
    </row>
    <row r="2" spans="1:6" ht="15.6" x14ac:dyDescent="0.3">
      <c r="A2" s="164" t="s">
        <v>104</v>
      </c>
      <c r="B2" s="164"/>
      <c r="C2" s="164"/>
      <c r="D2" s="164"/>
      <c r="E2" s="164"/>
      <c r="F2" s="164"/>
    </row>
    <row r="4" spans="1:6" ht="39.9" customHeight="1" x14ac:dyDescent="0.3">
      <c r="A4" s="178" t="s">
        <v>0</v>
      </c>
      <c r="B4" s="178" t="s">
        <v>7</v>
      </c>
      <c r="C4" s="178" t="s">
        <v>107</v>
      </c>
      <c r="D4" s="178" t="s">
        <v>108</v>
      </c>
      <c r="E4" s="178" t="s">
        <v>13</v>
      </c>
      <c r="F4" s="178" t="s">
        <v>52</v>
      </c>
    </row>
    <row r="5" spans="1:6" x14ac:dyDescent="0.3">
      <c r="A5" s="178"/>
      <c r="B5" s="178"/>
      <c r="C5" s="178"/>
      <c r="D5" s="178"/>
      <c r="E5" s="178"/>
      <c r="F5" s="178"/>
    </row>
    <row r="6" spans="1:6" s="42" customFormat="1" ht="15.6" x14ac:dyDescent="0.3">
      <c r="A6" s="39" t="s">
        <v>14</v>
      </c>
      <c r="B6" s="40" t="s">
        <v>105</v>
      </c>
      <c r="C6" s="39"/>
      <c r="D6" s="39"/>
      <c r="E6" s="41">
        <f>SUM(E7:E13)</f>
        <v>19958.25</v>
      </c>
      <c r="F6" s="23"/>
    </row>
    <row r="7" spans="1:6" ht="171" customHeight="1" x14ac:dyDescent="0.3">
      <c r="A7" s="13">
        <v>1</v>
      </c>
      <c r="B7" s="19" t="s">
        <v>106</v>
      </c>
      <c r="C7" s="13">
        <v>705</v>
      </c>
      <c r="D7" s="43">
        <v>3.45</v>
      </c>
      <c r="E7" s="4">
        <f>C7*D7</f>
        <v>2432.25</v>
      </c>
      <c r="F7" s="13"/>
    </row>
    <row r="8" spans="1:6" ht="60" customHeight="1" x14ac:dyDescent="0.3">
      <c r="A8" s="13">
        <v>2</v>
      </c>
      <c r="B8" s="19" t="s">
        <v>109</v>
      </c>
      <c r="C8" s="13">
        <v>720</v>
      </c>
      <c r="D8" s="43">
        <v>3.45</v>
      </c>
      <c r="E8" s="4">
        <f>C8*D8</f>
        <v>2484</v>
      </c>
      <c r="F8" s="13"/>
    </row>
    <row r="9" spans="1:6" ht="60" customHeight="1" x14ac:dyDescent="0.3">
      <c r="A9" s="13">
        <v>3</v>
      </c>
      <c r="B9" s="19" t="s">
        <v>110</v>
      </c>
      <c r="C9" s="13">
        <v>1200</v>
      </c>
      <c r="D9" s="43">
        <v>3.45</v>
      </c>
      <c r="E9" s="4">
        <f>C9*D9</f>
        <v>4140</v>
      </c>
      <c r="F9" s="13"/>
    </row>
    <row r="10" spans="1:6" ht="57" customHeight="1" x14ac:dyDescent="0.3">
      <c r="A10" s="13">
        <v>4</v>
      </c>
      <c r="B10" s="19" t="s">
        <v>111</v>
      </c>
      <c r="C10" s="13">
        <v>1300</v>
      </c>
      <c r="D10" s="43">
        <v>3.45</v>
      </c>
      <c r="E10" s="4">
        <f>C10*D10</f>
        <v>4485</v>
      </c>
      <c r="F10" s="13"/>
    </row>
    <row r="11" spans="1:6" ht="67.95" customHeight="1" x14ac:dyDescent="0.3">
      <c r="A11" s="174">
        <v>5</v>
      </c>
      <c r="B11" s="175" t="s">
        <v>112</v>
      </c>
      <c r="C11" s="174">
        <v>800</v>
      </c>
      <c r="D11" s="176">
        <v>3.45</v>
      </c>
      <c r="E11" s="170">
        <f t="shared" ref="E11" si="0">C11*D11</f>
        <v>2760</v>
      </c>
      <c r="F11" s="172"/>
    </row>
    <row r="12" spans="1:6" ht="27.75" customHeight="1" x14ac:dyDescent="0.3">
      <c r="A12" s="174"/>
      <c r="B12" s="175"/>
      <c r="C12" s="174"/>
      <c r="D12" s="177"/>
      <c r="E12" s="171"/>
      <c r="F12" s="173"/>
    </row>
    <row r="13" spans="1:6" ht="182.25" customHeight="1" x14ac:dyDescent="0.3">
      <c r="A13" s="13">
        <v>6</v>
      </c>
      <c r="B13" s="19" t="s">
        <v>113</v>
      </c>
      <c r="C13" s="13">
        <v>1060</v>
      </c>
      <c r="D13" s="13">
        <v>3.45</v>
      </c>
      <c r="E13" s="4">
        <f>C13*D13</f>
        <v>3657</v>
      </c>
      <c r="F13" s="8"/>
    </row>
    <row r="14" spans="1:6" ht="15" customHeight="1" x14ac:dyDescent="0.3"/>
  </sheetData>
  <mergeCells count="14">
    <mergeCell ref="F4:F5"/>
    <mergeCell ref="A1:E1"/>
    <mergeCell ref="A2:F2"/>
    <mergeCell ref="A4:A5"/>
    <mergeCell ref="B4:B5"/>
    <mergeCell ref="C4:C5"/>
    <mergeCell ref="D4:D5"/>
    <mergeCell ref="E4:E5"/>
    <mergeCell ref="E11:E12"/>
    <mergeCell ref="F11:F12"/>
    <mergeCell ref="A11:A12"/>
    <mergeCell ref="B11:B12"/>
    <mergeCell ref="C11:C12"/>
    <mergeCell ref="D11:D12"/>
  </mergeCells>
  <pageMargins left="0.45" right="0.2" top="0.25" bottom="0.25" header="0" footer="0"/>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
  <sheetViews>
    <sheetView zoomScale="90" zoomScaleNormal="90" zoomScaleSheetLayoutView="70" workbookViewId="0">
      <selection activeCell="C8" sqref="C8"/>
    </sheetView>
  </sheetViews>
  <sheetFormatPr defaultColWidth="9.109375" defaultRowHeight="18" x14ac:dyDescent="0.35"/>
  <cols>
    <col min="1" max="1" width="9.109375" style="49"/>
    <col min="2" max="2" width="37.33203125" style="56" customWidth="1"/>
    <col min="3" max="3" width="31.33203125" style="60" customWidth="1"/>
    <col min="4" max="4" width="15.33203125" style="55" customWidth="1"/>
    <col min="5" max="5" width="13" style="55" customWidth="1"/>
    <col min="6" max="6" width="18.6640625" style="56" customWidth="1"/>
    <col min="7" max="7" width="16.6640625" style="56" customWidth="1"/>
    <col min="8" max="8" width="17.88671875" style="49" customWidth="1"/>
    <col min="9" max="9" width="22.109375" style="49" customWidth="1"/>
    <col min="10" max="10" width="28.5546875" style="49" customWidth="1"/>
    <col min="11" max="11" width="20.33203125" style="49" customWidth="1"/>
    <col min="12" max="16384" width="9.109375" style="49"/>
  </cols>
  <sheetData>
    <row r="1" spans="1:9" x14ac:dyDescent="0.35">
      <c r="B1" s="179"/>
      <c r="C1" s="179"/>
      <c r="D1" s="179"/>
      <c r="E1" s="179"/>
      <c r="F1" s="179"/>
      <c r="G1" s="179"/>
      <c r="H1" s="182"/>
      <c r="I1" s="182"/>
    </row>
    <row r="2" spans="1:9" x14ac:dyDescent="0.35">
      <c r="A2" s="179" t="s">
        <v>127</v>
      </c>
      <c r="B2" s="179"/>
      <c r="C2" s="179"/>
      <c r="D2" s="179"/>
      <c r="E2" s="50"/>
      <c r="F2" s="50"/>
      <c r="G2" s="50"/>
      <c r="H2" s="50"/>
      <c r="I2" s="50"/>
    </row>
    <row r="3" spans="1:9" x14ac:dyDescent="0.35">
      <c r="C3" s="180" t="s">
        <v>134</v>
      </c>
      <c r="D3" s="180"/>
    </row>
    <row r="4" spans="1:9" s="52" customFormat="1" ht="30" customHeight="1" x14ac:dyDescent="0.3">
      <c r="A4" s="51" t="s">
        <v>0</v>
      </c>
      <c r="B4" s="51" t="s">
        <v>128</v>
      </c>
      <c r="C4" s="51" t="s">
        <v>129</v>
      </c>
      <c r="D4" s="51" t="s">
        <v>52</v>
      </c>
    </row>
    <row r="5" spans="1:9" ht="30" customHeight="1" x14ac:dyDescent="0.35">
      <c r="A5" s="53">
        <v>1</v>
      </c>
      <c r="B5" s="44" t="s">
        <v>135</v>
      </c>
      <c r="C5" s="54">
        <v>107.4</v>
      </c>
      <c r="D5" s="45"/>
    </row>
    <row r="6" spans="1:9" ht="30" customHeight="1" x14ac:dyDescent="0.35">
      <c r="A6" s="53">
        <v>2</v>
      </c>
      <c r="B6" s="44" t="s">
        <v>86</v>
      </c>
      <c r="C6" s="54">
        <v>1157</v>
      </c>
      <c r="D6" s="45"/>
    </row>
    <row r="7" spans="1:9" ht="30" customHeight="1" x14ac:dyDescent="0.35">
      <c r="A7" s="53">
        <v>3</v>
      </c>
      <c r="B7" s="44" t="s">
        <v>94</v>
      </c>
      <c r="C7" s="54">
        <v>31</v>
      </c>
      <c r="D7" s="45"/>
    </row>
    <row r="8" spans="1:9" ht="30" customHeight="1" x14ac:dyDescent="0.35">
      <c r="A8" s="53">
        <v>4</v>
      </c>
      <c r="B8" s="44" t="s">
        <v>136</v>
      </c>
      <c r="C8" s="54">
        <v>109.7</v>
      </c>
      <c r="D8" s="45"/>
    </row>
    <row r="9" spans="1:9" ht="30" customHeight="1" x14ac:dyDescent="0.35">
      <c r="A9" s="53">
        <v>5</v>
      </c>
      <c r="B9" s="44" t="s">
        <v>96</v>
      </c>
      <c r="C9" s="54">
        <v>14.4</v>
      </c>
      <c r="D9" s="45"/>
    </row>
    <row r="10" spans="1:9" ht="30" customHeight="1" x14ac:dyDescent="0.35">
      <c r="A10" s="53">
        <v>6</v>
      </c>
      <c r="B10" s="44" t="s">
        <v>97</v>
      </c>
      <c r="C10" s="54">
        <f>93</f>
        <v>93</v>
      </c>
      <c r="D10" s="45"/>
    </row>
    <row r="11" spans="1:9" ht="30" customHeight="1" x14ac:dyDescent="0.35">
      <c r="A11" s="57"/>
      <c r="B11" s="51" t="s">
        <v>105</v>
      </c>
      <c r="C11" s="58">
        <f>SUM(C5:C10)</f>
        <v>1512.5000000000002</v>
      </c>
      <c r="D11" s="59"/>
    </row>
    <row r="12" spans="1:9" x14ac:dyDescent="0.35">
      <c r="A12" s="181" t="s">
        <v>141</v>
      </c>
      <c r="B12" s="181"/>
      <c r="C12" s="181"/>
      <c r="D12" s="181"/>
    </row>
  </sheetData>
  <mergeCells count="5">
    <mergeCell ref="A2:D2"/>
    <mergeCell ref="C3:D3"/>
    <mergeCell ref="A12:D12"/>
    <mergeCell ref="B1:G1"/>
    <mergeCell ref="H1:I1"/>
  </mergeCells>
  <phoneticPr fontId="4" type="noConversion"/>
  <pageMargins left="0.7" right="0.32" top="0.46" bottom="0.44" header="0" footer="0"/>
  <pageSetup paperSize="9" scale="9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workbookViewId="0">
      <selection activeCell="C11" sqref="C11:E11"/>
    </sheetView>
  </sheetViews>
  <sheetFormatPr defaultRowHeight="14.4" x14ac:dyDescent="0.3"/>
  <cols>
    <col min="1" max="1" width="8.109375" style="2" customWidth="1"/>
    <col min="2" max="2" width="37.6640625" style="61" customWidth="1"/>
    <col min="3" max="4" width="9.109375" style="1"/>
    <col min="5" max="5" width="17.109375" style="1" customWidth="1"/>
    <col min="6" max="6" width="10.88671875" style="64" customWidth="1"/>
    <col min="7" max="7" width="16.6640625" style="2" customWidth="1"/>
    <col min="8" max="8" width="17.88671875" customWidth="1"/>
    <col min="14" max="14" width="15" customWidth="1"/>
  </cols>
  <sheetData>
    <row r="1" spans="1:10" ht="16.8" x14ac:dyDescent="0.3">
      <c r="A1" s="164"/>
      <c r="B1" s="164"/>
      <c r="C1" s="164"/>
      <c r="D1" s="164"/>
      <c r="E1" s="164"/>
      <c r="F1" s="164"/>
      <c r="G1" s="164"/>
      <c r="H1" s="38"/>
    </row>
    <row r="2" spans="1:10" ht="21" customHeight="1" x14ac:dyDescent="0.3">
      <c r="A2" s="191" t="s">
        <v>132</v>
      </c>
      <c r="B2" s="191"/>
      <c r="C2" s="191"/>
      <c r="D2" s="191"/>
      <c r="E2" s="191"/>
      <c r="F2" s="191"/>
      <c r="G2" s="191"/>
      <c r="H2" s="191"/>
    </row>
    <row r="4" spans="1:10" ht="39.9" customHeight="1" x14ac:dyDescent="0.3">
      <c r="A4" s="178" t="s">
        <v>0</v>
      </c>
      <c r="B4" s="192" t="s">
        <v>7</v>
      </c>
      <c r="C4" s="178" t="s">
        <v>6</v>
      </c>
      <c r="D4" s="178"/>
      <c r="E4" s="178"/>
      <c r="F4" s="178" t="s">
        <v>13</v>
      </c>
      <c r="G4" s="189" t="s">
        <v>22</v>
      </c>
      <c r="H4" s="178" t="s">
        <v>52</v>
      </c>
    </row>
    <row r="5" spans="1:10" ht="31.2" x14ac:dyDescent="0.3">
      <c r="A5" s="178"/>
      <c r="B5" s="192"/>
      <c r="C5" s="13" t="s">
        <v>1</v>
      </c>
      <c r="D5" s="13" t="s">
        <v>2</v>
      </c>
      <c r="E5" s="13" t="s">
        <v>3</v>
      </c>
      <c r="F5" s="178"/>
      <c r="G5" s="190"/>
      <c r="H5" s="178"/>
    </row>
    <row r="6" spans="1:10" ht="46.8" x14ac:dyDescent="0.3">
      <c r="A6" s="13">
        <v>1</v>
      </c>
      <c r="B6" s="17" t="s">
        <v>133</v>
      </c>
      <c r="C6" s="186"/>
      <c r="D6" s="187"/>
      <c r="E6" s="188"/>
      <c r="F6" s="15">
        <v>12400</v>
      </c>
      <c r="G6" s="5" t="s">
        <v>15</v>
      </c>
      <c r="H6" s="13"/>
    </row>
    <row r="7" spans="1:10" ht="34.200000000000003" x14ac:dyDescent="0.3">
      <c r="A7" s="13">
        <v>2</v>
      </c>
      <c r="B7" s="17" t="s">
        <v>27</v>
      </c>
      <c r="C7" s="174"/>
      <c r="D7" s="174"/>
      <c r="E7" s="174"/>
      <c r="F7" s="15">
        <v>500</v>
      </c>
      <c r="G7" s="5"/>
      <c r="H7" s="13"/>
    </row>
    <row r="8" spans="1:10" ht="15.6" x14ac:dyDescent="0.3">
      <c r="A8" s="13">
        <v>3</v>
      </c>
      <c r="B8" s="17" t="s">
        <v>28</v>
      </c>
      <c r="C8" s="174" t="s">
        <v>29</v>
      </c>
      <c r="D8" s="174"/>
      <c r="E8" s="174"/>
      <c r="F8" s="15">
        <v>300</v>
      </c>
      <c r="G8" s="5"/>
      <c r="H8" s="13"/>
    </row>
    <row r="9" spans="1:10" ht="15.6" x14ac:dyDescent="0.3">
      <c r="A9" s="13">
        <v>4</v>
      </c>
      <c r="B9" s="17" t="s">
        <v>30</v>
      </c>
      <c r="C9" s="174" t="s">
        <v>118</v>
      </c>
      <c r="D9" s="174"/>
      <c r="E9" s="174"/>
      <c r="F9" s="15">
        <v>800</v>
      </c>
      <c r="G9" s="5"/>
      <c r="H9" s="13"/>
    </row>
    <row r="10" spans="1:10" ht="15.6" x14ac:dyDescent="0.3">
      <c r="A10" s="13">
        <v>5</v>
      </c>
      <c r="B10" s="17" t="s">
        <v>31</v>
      </c>
      <c r="C10" s="174" t="s">
        <v>32</v>
      </c>
      <c r="D10" s="174"/>
      <c r="E10" s="174"/>
      <c r="F10" s="15">
        <v>700</v>
      </c>
      <c r="G10" s="5"/>
      <c r="H10" s="13"/>
    </row>
    <row r="11" spans="1:10" ht="31.2" x14ac:dyDescent="0.3">
      <c r="A11" s="13">
        <v>6</v>
      </c>
      <c r="B11" s="17" t="s">
        <v>33</v>
      </c>
      <c r="C11" s="174" t="s">
        <v>34</v>
      </c>
      <c r="D11" s="174"/>
      <c r="E11" s="174"/>
      <c r="F11" s="15">
        <v>2000</v>
      </c>
      <c r="G11" s="5"/>
      <c r="H11" s="13"/>
    </row>
    <row r="12" spans="1:10" ht="65.25" customHeight="1" x14ac:dyDescent="0.3">
      <c r="A12" s="13">
        <v>7</v>
      </c>
      <c r="B12" s="17" t="s">
        <v>35</v>
      </c>
      <c r="C12" s="174" t="s">
        <v>119</v>
      </c>
      <c r="D12" s="174"/>
      <c r="E12" s="174"/>
      <c r="F12" s="15">
        <v>500</v>
      </c>
      <c r="G12" s="5"/>
      <c r="H12" s="13"/>
    </row>
    <row r="13" spans="1:10" ht="15.6" x14ac:dyDescent="0.3">
      <c r="A13" s="13">
        <v>8</v>
      </c>
      <c r="B13" s="17" t="s">
        <v>120</v>
      </c>
      <c r="C13" s="174" t="s">
        <v>36</v>
      </c>
      <c r="D13" s="174"/>
      <c r="E13" s="174"/>
      <c r="F13" s="15">
        <v>1500</v>
      </c>
      <c r="G13" s="5"/>
      <c r="H13" s="13"/>
    </row>
    <row r="14" spans="1:10" ht="15.6" x14ac:dyDescent="0.3">
      <c r="A14" s="13">
        <v>9</v>
      </c>
      <c r="B14" s="17" t="s">
        <v>37</v>
      </c>
      <c r="C14" s="174" t="s">
        <v>121</v>
      </c>
      <c r="D14" s="174"/>
      <c r="E14" s="174"/>
      <c r="F14" s="15">
        <v>1000</v>
      </c>
      <c r="G14" s="5"/>
      <c r="H14" s="13"/>
    </row>
    <row r="15" spans="1:10" ht="15.6" x14ac:dyDescent="0.3">
      <c r="A15" s="13">
        <v>10</v>
      </c>
      <c r="B15" s="17" t="s">
        <v>38</v>
      </c>
      <c r="C15" s="174" t="s">
        <v>122</v>
      </c>
      <c r="D15" s="174"/>
      <c r="E15" s="174"/>
      <c r="F15" s="15">
        <v>250</v>
      </c>
      <c r="G15" s="5"/>
      <c r="H15" s="13"/>
    </row>
    <row r="16" spans="1:10" ht="42" customHeight="1" x14ac:dyDescent="0.3">
      <c r="A16" s="13">
        <v>11</v>
      </c>
      <c r="B16" s="17" t="s">
        <v>39</v>
      </c>
      <c r="C16" s="174" t="s">
        <v>123</v>
      </c>
      <c r="D16" s="174"/>
      <c r="E16" s="174"/>
      <c r="F16" s="15">
        <v>750</v>
      </c>
      <c r="G16" s="5"/>
      <c r="H16" s="13"/>
      <c r="J16">
        <f>F16/F15</f>
        <v>3</v>
      </c>
    </row>
    <row r="17" spans="1:9" ht="15.6" x14ac:dyDescent="0.3">
      <c r="A17" s="13">
        <v>12</v>
      </c>
      <c r="B17" s="17" t="s">
        <v>40</v>
      </c>
      <c r="C17" s="174" t="s">
        <v>41</v>
      </c>
      <c r="D17" s="174"/>
      <c r="E17" s="174"/>
      <c r="F17" s="15">
        <v>2500</v>
      </c>
      <c r="G17" s="5"/>
      <c r="H17" s="13"/>
    </row>
    <row r="18" spans="1:9" ht="99.9" customHeight="1" x14ac:dyDescent="0.3">
      <c r="A18" s="13">
        <v>13</v>
      </c>
      <c r="B18" s="17" t="s">
        <v>42</v>
      </c>
      <c r="C18" s="186" t="s">
        <v>124</v>
      </c>
      <c r="D18" s="187"/>
      <c r="E18" s="188"/>
      <c r="F18" s="15">
        <v>300</v>
      </c>
      <c r="G18" s="5"/>
      <c r="H18" s="13"/>
    </row>
    <row r="19" spans="1:9" ht="31.2" x14ac:dyDescent="0.3">
      <c r="A19" s="13">
        <v>14</v>
      </c>
      <c r="B19" s="17" t="s">
        <v>43</v>
      </c>
      <c r="C19" s="174"/>
      <c r="D19" s="174"/>
      <c r="E19" s="174"/>
      <c r="F19" s="15">
        <v>800</v>
      </c>
      <c r="G19" s="5"/>
      <c r="H19" s="13"/>
    </row>
    <row r="20" spans="1:9" ht="15.6" x14ac:dyDescent="0.3">
      <c r="A20" s="13">
        <v>15</v>
      </c>
      <c r="B20" s="17" t="s">
        <v>44</v>
      </c>
      <c r="C20" s="174" t="s">
        <v>45</v>
      </c>
      <c r="D20" s="174"/>
      <c r="E20" s="174"/>
      <c r="F20" s="15">
        <v>500</v>
      </c>
      <c r="G20" s="5"/>
      <c r="H20" s="13"/>
    </row>
    <row r="21" spans="1:9" ht="31.2" x14ac:dyDescent="0.3">
      <c r="A21" s="13">
        <v>16</v>
      </c>
      <c r="B21" s="17" t="s">
        <v>26</v>
      </c>
      <c r="C21" s="186"/>
      <c r="D21" s="187"/>
      <c r="E21" s="188"/>
      <c r="F21" s="15">
        <v>900</v>
      </c>
      <c r="G21" s="5" t="s">
        <v>15</v>
      </c>
      <c r="H21" s="13" t="s">
        <v>23</v>
      </c>
    </row>
    <row r="22" spans="1:9" s="42" customFormat="1" ht="15.6" x14ac:dyDescent="0.3">
      <c r="A22" s="39"/>
      <c r="B22" s="62" t="s">
        <v>125</v>
      </c>
      <c r="C22" s="183"/>
      <c r="D22" s="184"/>
      <c r="E22" s="185"/>
      <c r="F22" s="63">
        <f>F6+F21</f>
        <v>13300</v>
      </c>
      <c r="G22" s="46"/>
      <c r="H22" s="23"/>
    </row>
    <row r="23" spans="1:9" ht="16.8" x14ac:dyDescent="0.3">
      <c r="A23" s="161" t="s">
        <v>140</v>
      </c>
      <c r="B23" s="161"/>
      <c r="C23" s="161"/>
      <c r="D23" s="161"/>
      <c r="E23" s="161"/>
      <c r="F23" s="161"/>
      <c r="G23" s="161"/>
      <c r="H23" s="161"/>
      <c r="I23" s="79"/>
    </row>
  </sheetData>
  <mergeCells count="26">
    <mergeCell ref="C20:E20"/>
    <mergeCell ref="C11:E11"/>
    <mergeCell ref="G4:G5"/>
    <mergeCell ref="H4:H5"/>
    <mergeCell ref="A1:G1"/>
    <mergeCell ref="A2:H2"/>
    <mergeCell ref="A4:A5"/>
    <mergeCell ref="B4:B5"/>
    <mergeCell ref="C4:E4"/>
    <mergeCell ref="F4:F5"/>
    <mergeCell ref="C22:E22"/>
    <mergeCell ref="A23:H23"/>
    <mergeCell ref="C21:E21"/>
    <mergeCell ref="C6:E6"/>
    <mergeCell ref="C16:E16"/>
    <mergeCell ref="C17:E17"/>
    <mergeCell ref="C12:E12"/>
    <mergeCell ref="C13:E13"/>
    <mergeCell ref="C14:E14"/>
    <mergeCell ref="C15:E15"/>
    <mergeCell ref="C7:E7"/>
    <mergeCell ref="C8:E8"/>
    <mergeCell ref="C9:E9"/>
    <mergeCell ref="C10:E10"/>
    <mergeCell ref="C18:E18"/>
    <mergeCell ref="C19:E19"/>
  </mergeCells>
  <pageMargins left="0.7" right="0.45" top="0.5" bottom="0.5" header="0" footer="0"/>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
  <sheetViews>
    <sheetView workbookViewId="0">
      <selection activeCell="C5" sqref="C5"/>
    </sheetView>
  </sheetViews>
  <sheetFormatPr defaultRowHeight="14.4" x14ac:dyDescent="0.3"/>
  <cols>
    <col min="1" max="1" width="8.109375" style="2" customWidth="1"/>
    <col min="2" max="2" width="37.33203125" style="3" customWidth="1"/>
    <col min="3" max="4" width="9.109375" style="1"/>
    <col min="5" max="5" width="17.109375" style="1" customWidth="1"/>
    <col min="6" max="6" width="10.88671875" style="2" customWidth="1"/>
    <col min="7" max="7" width="16.6640625" style="2" customWidth="1"/>
    <col min="8" max="8" width="17.88671875" customWidth="1"/>
  </cols>
  <sheetData>
    <row r="1" spans="1:8" ht="16.8" x14ac:dyDescent="0.3">
      <c r="A1" s="164"/>
      <c r="B1" s="164"/>
      <c r="C1" s="164"/>
      <c r="D1" s="164"/>
      <c r="E1" s="164"/>
      <c r="F1" s="164"/>
      <c r="G1" s="164"/>
      <c r="H1" s="38"/>
    </row>
    <row r="2" spans="1:8" ht="15.6" x14ac:dyDescent="0.3">
      <c r="A2" s="164" t="s">
        <v>126</v>
      </c>
      <c r="B2" s="164"/>
      <c r="C2" s="164"/>
      <c r="D2" s="164"/>
      <c r="E2" s="164"/>
      <c r="F2" s="164"/>
      <c r="G2" s="164"/>
      <c r="H2" s="164"/>
    </row>
    <row r="4" spans="1:8" ht="39.9" customHeight="1" x14ac:dyDescent="0.3">
      <c r="A4" s="178" t="s">
        <v>0</v>
      </c>
      <c r="B4" s="178" t="s">
        <v>7</v>
      </c>
      <c r="C4" s="178" t="s">
        <v>6</v>
      </c>
      <c r="D4" s="178"/>
      <c r="E4" s="178"/>
      <c r="F4" s="178" t="s">
        <v>13</v>
      </c>
      <c r="G4" s="189" t="s">
        <v>22</v>
      </c>
      <c r="H4" s="178" t="s">
        <v>52</v>
      </c>
    </row>
    <row r="5" spans="1:8" ht="96.75" customHeight="1" x14ac:dyDescent="0.3">
      <c r="A5" s="178"/>
      <c r="B5" s="178"/>
      <c r="C5" s="13" t="s">
        <v>1</v>
      </c>
      <c r="D5" s="13" t="s">
        <v>2</v>
      </c>
      <c r="E5" s="13" t="s">
        <v>3</v>
      </c>
      <c r="F5" s="178"/>
      <c r="G5" s="190"/>
      <c r="H5" s="178"/>
    </row>
    <row r="6" spans="1:8" ht="52.5" customHeight="1" x14ac:dyDescent="0.3">
      <c r="A6" s="37">
        <v>1</v>
      </c>
      <c r="B6" s="19" t="s">
        <v>71</v>
      </c>
      <c r="C6" s="196" t="s">
        <v>8</v>
      </c>
      <c r="D6" s="196"/>
      <c r="E6" s="196"/>
      <c r="F6" s="6">
        <v>80</v>
      </c>
      <c r="G6" s="5" t="s">
        <v>15</v>
      </c>
      <c r="H6" s="13"/>
    </row>
    <row r="7" spans="1:8" ht="41.25" customHeight="1" x14ac:dyDescent="0.3">
      <c r="A7" s="37">
        <v>2</v>
      </c>
      <c r="B7" s="19" t="s">
        <v>11</v>
      </c>
      <c r="C7" s="196" t="s">
        <v>9</v>
      </c>
      <c r="D7" s="196"/>
      <c r="E7" s="196"/>
      <c r="F7" s="6">
        <v>80</v>
      </c>
      <c r="G7" s="5" t="s">
        <v>15</v>
      </c>
      <c r="H7" s="13"/>
    </row>
    <row r="8" spans="1:8" ht="133.19999999999999" customHeight="1" x14ac:dyDescent="0.3">
      <c r="A8" s="13">
        <v>3</v>
      </c>
      <c r="B8" s="19" t="s">
        <v>24</v>
      </c>
      <c r="C8" s="174" t="s">
        <v>10</v>
      </c>
      <c r="D8" s="174"/>
      <c r="E8" s="13" t="s">
        <v>12</v>
      </c>
      <c r="F8" s="7">
        <v>2900</v>
      </c>
      <c r="G8" s="5" t="s">
        <v>15</v>
      </c>
      <c r="H8" s="13" t="s">
        <v>23</v>
      </c>
    </row>
    <row r="9" spans="1:8" s="42" customFormat="1" ht="17.399999999999999" x14ac:dyDescent="0.3">
      <c r="A9" s="39"/>
      <c r="B9" s="197" t="s">
        <v>105</v>
      </c>
      <c r="C9" s="198"/>
      <c r="D9" s="198"/>
      <c r="E9" s="199"/>
      <c r="F9" s="41">
        <f>F6+F7+F8</f>
        <v>3060</v>
      </c>
      <c r="G9" s="46"/>
      <c r="H9" s="23"/>
    </row>
    <row r="10" spans="1:8" ht="16.8" x14ac:dyDescent="0.3">
      <c r="A10" s="193" t="s">
        <v>139</v>
      </c>
      <c r="B10" s="194"/>
      <c r="C10" s="194"/>
      <c r="D10" s="194"/>
      <c r="E10" s="194"/>
      <c r="F10" s="194"/>
      <c r="G10" s="194"/>
      <c r="H10" s="195"/>
    </row>
  </sheetData>
  <mergeCells count="13">
    <mergeCell ref="G4:G5"/>
    <mergeCell ref="H4:H5"/>
    <mergeCell ref="A1:G1"/>
    <mergeCell ref="A2:H2"/>
    <mergeCell ref="A4:A5"/>
    <mergeCell ref="B4:B5"/>
    <mergeCell ref="C4:E4"/>
    <mergeCell ref="F4:F5"/>
    <mergeCell ref="A10:H10"/>
    <mergeCell ref="C6:E6"/>
    <mergeCell ref="C7:E7"/>
    <mergeCell ref="C8:D8"/>
    <mergeCell ref="B9:E9"/>
  </mergeCells>
  <pageMargins left="0.7" right="0.45" top="0.75" bottom="0.75" header="0" footer="0.05"/>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8"/>
  <sheetViews>
    <sheetView workbookViewId="0">
      <selection activeCell="B7" sqref="B7"/>
    </sheetView>
  </sheetViews>
  <sheetFormatPr defaultColWidth="9.109375" defaultRowHeight="16.8" x14ac:dyDescent="0.3"/>
  <cols>
    <col min="1" max="1" width="9.109375" style="65"/>
    <col min="2" max="2" width="40.88671875" style="66" customWidth="1"/>
    <col min="3" max="3" width="18.109375" style="67" customWidth="1"/>
    <col min="4" max="4" width="15.44140625" style="67" customWidth="1"/>
    <col min="5" max="11" width="9.109375" style="67"/>
    <col min="12" max="13" width="9.109375" style="65"/>
    <col min="14" max="16384" width="9.109375" style="68"/>
  </cols>
  <sheetData>
    <row r="2" spans="1:13" ht="47.25" customHeight="1" x14ac:dyDescent="0.3">
      <c r="A2" s="200" t="s">
        <v>114</v>
      </c>
      <c r="B2" s="200"/>
      <c r="C2" s="200"/>
      <c r="D2" s="200"/>
      <c r="E2" s="69"/>
      <c r="F2" s="69"/>
      <c r="G2" s="69"/>
      <c r="H2" s="69"/>
      <c r="I2" s="69"/>
      <c r="J2" s="69"/>
      <c r="K2" s="69"/>
      <c r="L2" s="69"/>
      <c r="M2" s="69"/>
    </row>
    <row r="3" spans="1:13" x14ac:dyDescent="0.3">
      <c r="C3" s="201" t="s">
        <v>134</v>
      </c>
      <c r="D3" s="201"/>
    </row>
    <row r="4" spans="1:13" ht="30" customHeight="1" x14ac:dyDescent="0.3">
      <c r="A4" s="70" t="s">
        <v>0</v>
      </c>
      <c r="B4" s="70" t="s">
        <v>84</v>
      </c>
      <c r="C4" s="70" t="s">
        <v>85</v>
      </c>
      <c r="D4" s="31" t="s">
        <v>52</v>
      </c>
    </row>
    <row r="5" spans="1:13" ht="30" customHeight="1" x14ac:dyDescent="0.3">
      <c r="A5" s="70" t="s">
        <v>14</v>
      </c>
      <c r="B5" s="71" t="s">
        <v>86</v>
      </c>
      <c r="C5" s="72">
        <v>780</v>
      </c>
      <c r="D5" s="73"/>
    </row>
    <row r="6" spans="1:13" ht="30" customHeight="1" x14ac:dyDescent="0.3">
      <c r="A6" s="74">
        <v>1</v>
      </c>
      <c r="B6" s="75" t="s">
        <v>115</v>
      </c>
      <c r="C6" s="76">
        <v>180</v>
      </c>
      <c r="D6" s="73"/>
    </row>
    <row r="7" spans="1:13" ht="30" customHeight="1" x14ac:dyDescent="0.3">
      <c r="A7" s="74">
        <v>2</v>
      </c>
      <c r="B7" s="75" t="s">
        <v>88</v>
      </c>
      <c r="C7" s="76">
        <v>420</v>
      </c>
      <c r="D7" s="73"/>
    </row>
    <row r="8" spans="1:13" ht="30" customHeight="1" x14ac:dyDescent="0.3">
      <c r="A8" s="74">
        <v>3</v>
      </c>
      <c r="B8" s="75" t="s">
        <v>116</v>
      </c>
      <c r="C8" s="76">
        <v>180</v>
      </c>
      <c r="D8" s="73"/>
    </row>
    <row r="9" spans="1:13" ht="30" customHeight="1" x14ac:dyDescent="0.3">
      <c r="A9" s="70" t="s">
        <v>16</v>
      </c>
      <c r="B9" s="71" t="s">
        <v>90</v>
      </c>
      <c r="C9" s="72">
        <v>470</v>
      </c>
      <c r="D9" s="73"/>
    </row>
    <row r="10" spans="1:13" ht="30" customHeight="1" x14ac:dyDescent="0.3">
      <c r="A10" s="74">
        <v>1</v>
      </c>
      <c r="B10" s="75" t="s">
        <v>117</v>
      </c>
      <c r="C10" s="76">
        <v>300</v>
      </c>
      <c r="D10" s="73"/>
    </row>
    <row r="11" spans="1:13" ht="30" customHeight="1" x14ac:dyDescent="0.3">
      <c r="A11" s="74">
        <v>2</v>
      </c>
      <c r="B11" s="75" t="s">
        <v>92</v>
      </c>
      <c r="C11" s="76">
        <v>120</v>
      </c>
      <c r="D11" s="73"/>
    </row>
    <row r="12" spans="1:13" ht="30" customHeight="1" x14ac:dyDescent="0.3">
      <c r="A12" s="74">
        <v>3</v>
      </c>
      <c r="B12" s="75" t="s">
        <v>93</v>
      </c>
      <c r="C12" s="76">
        <v>50</v>
      </c>
      <c r="D12" s="73"/>
    </row>
    <row r="13" spans="1:13" ht="30" customHeight="1" x14ac:dyDescent="0.3">
      <c r="A13" s="70" t="s">
        <v>17</v>
      </c>
      <c r="B13" s="71" t="s">
        <v>94</v>
      </c>
      <c r="C13" s="72">
        <v>30</v>
      </c>
      <c r="D13" s="73"/>
    </row>
    <row r="14" spans="1:13" ht="30" customHeight="1" x14ac:dyDescent="0.3">
      <c r="A14" s="70" t="s">
        <v>18</v>
      </c>
      <c r="B14" s="71" t="s">
        <v>95</v>
      </c>
      <c r="C14" s="72">
        <v>90</v>
      </c>
      <c r="D14" s="73"/>
    </row>
    <row r="15" spans="1:13" ht="30" customHeight="1" x14ac:dyDescent="0.3">
      <c r="A15" s="70" t="s">
        <v>20</v>
      </c>
      <c r="B15" s="71" t="s">
        <v>96</v>
      </c>
      <c r="C15" s="72">
        <v>20</v>
      </c>
      <c r="D15" s="73"/>
    </row>
    <row r="16" spans="1:13" ht="30" customHeight="1" x14ac:dyDescent="0.3">
      <c r="A16" s="70" t="s">
        <v>21</v>
      </c>
      <c r="B16" s="71" t="s">
        <v>97</v>
      </c>
      <c r="C16" s="72">
        <v>110</v>
      </c>
      <c r="D16" s="73"/>
    </row>
    <row r="17" spans="1:4" ht="30" customHeight="1" x14ac:dyDescent="0.3">
      <c r="A17" s="74"/>
      <c r="B17" s="70" t="s">
        <v>125</v>
      </c>
      <c r="C17" s="77">
        <f>C16+C15+C14+C13+C9+C5</f>
        <v>1500</v>
      </c>
      <c r="D17" s="73"/>
    </row>
    <row r="18" spans="1:4" x14ac:dyDescent="0.3">
      <c r="A18" s="161" t="s">
        <v>138</v>
      </c>
      <c r="B18" s="161"/>
      <c r="C18" s="161"/>
      <c r="D18" s="161"/>
    </row>
  </sheetData>
  <mergeCells count="3">
    <mergeCell ref="A2:D2"/>
    <mergeCell ref="C3:D3"/>
    <mergeCell ref="A18:D18"/>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9"/>
  <sheetViews>
    <sheetView workbookViewId="0">
      <selection activeCell="B7" sqref="B7"/>
    </sheetView>
  </sheetViews>
  <sheetFormatPr defaultColWidth="9.109375" defaultRowHeight="16.8" x14ac:dyDescent="0.3"/>
  <cols>
    <col min="1" max="1" width="8.44140625" style="68" customWidth="1"/>
    <col min="2" max="2" width="49.109375" style="68" customWidth="1"/>
    <col min="3" max="3" width="18.88671875" style="68" customWidth="1"/>
    <col min="4" max="4" width="9.109375" style="68" customWidth="1"/>
    <col min="5" max="9" width="9.109375" style="68"/>
    <col min="10" max="10" width="27.6640625" style="68" customWidth="1"/>
    <col min="11" max="16384" width="9.109375" style="68"/>
  </cols>
  <sheetData>
    <row r="1" spans="1:7" ht="27" customHeight="1" x14ac:dyDescent="0.3">
      <c r="A1" s="160" t="s">
        <v>137</v>
      </c>
      <c r="B1" s="160"/>
      <c r="C1" s="160"/>
      <c r="D1" s="160"/>
      <c r="E1" s="78"/>
      <c r="F1" s="78"/>
      <c r="G1" s="78"/>
    </row>
    <row r="3" spans="1:7" x14ac:dyDescent="0.3">
      <c r="C3" s="159" t="s">
        <v>99</v>
      </c>
      <c r="D3" s="159"/>
    </row>
    <row r="5" spans="1:7" ht="30" customHeight="1" x14ac:dyDescent="0.3">
      <c r="A5" s="30" t="s">
        <v>0</v>
      </c>
      <c r="B5" s="30" t="s">
        <v>84</v>
      </c>
      <c r="C5" s="31" t="s">
        <v>85</v>
      </c>
      <c r="D5" s="29" t="s">
        <v>52</v>
      </c>
    </row>
    <row r="6" spans="1:7" ht="30" customHeight="1" x14ac:dyDescent="0.3">
      <c r="A6" s="31" t="s">
        <v>14</v>
      </c>
      <c r="B6" s="30" t="s">
        <v>86</v>
      </c>
      <c r="C6" s="36">
        <v>1020</v>
      </c>
      <c r="D6" s="29"/>
    </row>
    <row r="7" spans="1:7" ht="30" customHeight="1" x14ac:dyDescent="0.3">
      <c r="A7" s="34">
        <v>1</v>
      </c>
      <c r="B7" s="33" t="s">
        <v>87</v>
      </c>
      <c r="C7" s="35">
        <v>260</v>
      </c>
      <c r="D7" s="29"/>
    </row>
    <row r="8" spans="1:7" ht="30" customHeight="1" x14ac:dyDescent="0.3">
      <c r="A8" s="34">
        <v>2</v>
      </c>
      <c r="B8" s="29" t="s">
        <v>88</v>
      </c>
      <c r="C8" s="35">
        <v>520</v>
      </c>
      <c r="D8" s="29"/>
    </row>
    <row r="9" spans="1:7" ht="30" customHeight="1" x14ac:dyDescent="0.3">
      <c r="A9" s="31">
        <v>3</v>
      </c>
      <c r="B9" s="29" t="s">
        <v>89</v>
      </c>
      <c r="C9" s="35">
        <v>240</v>
      </c>
      <c r="D9" s="29"/>
    </row>
    <row r="10" spans="1:7" ht="30" customHeight="1" x14ac:dyDescent="0.3">
      <c r="A10" s="31" t="s">
        <v>16</v>
      </c>
      <c r="B10" s="30" t="s">
        <v>90</v>
      </c>
      <c r="C10" s="36">
        <v>660</v>
      </c>
      <c r="D10" s="29"/>
    </row>
    <row r="11" spans="1:7" ht="30" customHeight="1" x14ac:dyDescent="0.3">
      <c r="A11" s="34">
        <v>1</v>
      </c>
      <c r="B11" s="33" t="s">
        <v>91</v>
      </c>
      <c r="C11" s="35">
        <v>420</v>
      </c>
      <c r="D11" s="29"/>
    </row>
    <row r="12" spans="1:7" ht="30" customHeight="1" x14ac:dyDescent="0.3">
      <c r="A12" s="34">
        <v>2</v>
      </c>
      <c r="B12" s="29" t="s">
        <v>92</v>
      </c>
      <c r="C12" s="35">
        <v>170</v>
      </c>
      <c r="D12" s="29"/>
    </row>
    <row r="13" spans="1:7" ht="30" customHeight="1" x14ac:dyDescent="0.3">
      <c r="A13" s="34">
        <v>3</v>
      </c>
      <c r="B13" s="29" t="s">
        <v>93</v>
      </c>
      <c r="C13" s="35">
        <v>70</v>
      </c>
      <c r="D13" s="29"/>
    </row>
    <row r="14" spans="1:7" ht="30" customHeight="1" x14ac:dyDescent="0.3">
      <c r="A14" s="31" t="s">
        <v>17</v>
      </c>
      <c r="B14" s="30" t="s">
        <v>94</v>
      </c>
      <c r="C14" s="36">
        <v>40</v>
      </c>
      <c r="D14" s="29"/>
    </row>
    <row r="15" spans="1:7" ht="30" customHeight="1" x14ac:dyDescent="0.3">
      <c r="A15" s="31" t="s">
        <v>18</v>
      </c>
      <c r="B15" s="30" t="s">
        <v>95</v>
      </c>
      <c r="C15" s="36">
        <v>110</v>
      </c>
      <c r="D15" s="29"/>
    </row>
    <row r="16" spans="1:7" ht="30" customHeight="1" x14ac:dyDescent="0.3">
      <c r="A16" s="31" t="s">
        <v>20</v>
      </c>
      <c r="B16" s="30" t="s">
        <v>96</v>
      </c>
      <c r="C16" s="36">
        <v>30</v>
      </c>
      <c r="D16" s="29"/>
    </row>
    <row r="17" spans="1:4" ht="30" customHeight="1" x14ac:dyDescent="0.3">
      <c r="A17" s="31" t="s">
        <v>21</v>
      </c>
      <c r="B17" s="30" t="s">
        <v>97</v>
      </c>
      <c r="C17" s="32">
        <v>140</v>
      </c>
      <c r="D17" s="29"/>
    </row>
    <row r="18" spans="1:4" ht="30" customHeight="1" x14ac:dyDescent="0.3">
      <c r="A18" s="30"/>
      <c r="B18" s="31" t="s">
        <v>125</v>
      </c>
      <c r="C18" s="36">
        <f>SUM(C6,C10,C14,C15,C16,C17)</f>
        <v>2000</v>
      </c>
      <c r="D18" s="29"/>
    </row>
    <row r="19" spans="1:4" x14ac:dyDescent="0.3">
      <c r="A19" s="161" t="s">
        <v>98</v>
      </c>
      <c r="B19" s="161"/>
      <c r="C19" s="161"/>
      <c r="D19" s="161"/>
    </row>
  </sheetData>
  <mergeCells count="3">
    <mergeCell ref="C3:D3"/>
    <mergeCell ref="A1:D1"/>
    <mergeCell ref="A19:D1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V42"/>
  <sheetViews>
    <sheetView topLeftCell="A13" workbookViewId="0">
      <selection activeCell="C21" sqref="C21"/>
    </sheetView>
  </sheetViews>
  <sheetFormatPr defaultColWidth="9.109375" defaultRowHeight="15.6" x14ac:dyDescent="0.3"/>
  <cols>
    <col min="1" max="1" width="9.109375" style="47"/>
    <col min="2" max="2" width="39.44140625" style="48" customWidth="1"/>
    <col min="3" max="3" width="18.109375" style="10" customWidth="1"/>
    <col min="4" max="4" width="21" style="10" customWidth="1"/>
    <col min="5" max="5" width="20" style="10" customWidth="1"/>
    <col min="6" max="6" width="17.5546875" style="10" customWidth="1"/>
    <col min="7" max="7" width="16" style="10" customWidth="1"/>
    <col min="8" max="8" width="15.6640625" style="10" customWidth="1"/>
    <col min="9" max="9" width="18.5546875" style="47" customWidth="1"/>
    <col min="10" max="10" width="9.109375" style="47"/>
    <col min="11" max="16384" width="9.109375" style="9"/>
  </cols>
  <sheetData>
    <row r="2" spans="1:8" ht="39.75" customHeight="1" x14ac:dyDescent="0.3">
      <c r="A2" s="202" t="s">
        <v>130</v>
      </c>
      <c r="B2" s="202"/>
      <c r="C2" s="202"/>
      <c r="D2" s="202"/>
      <c r="E2" s="202"/>
      <c r="F2" s="202"/>
      <c r="G2" s="202"/>
      <c r="H2" s="202"/>
    </row>
    <row r="3" spans="1:8" x14ac:dyDescent="0.3">
      <c r="C3" s="204" t="s">
        <v>227</v>
      </c>
      <c r="D3" s="204"/>
      <c r="E3" s="204"/>
      <c r="F3" s="204"/>
      <c r="G3" s="204"/>
      <c r="H3" s="204"/>
    </row>
    <row r="5" spans="1:8" s="89" customFormat="1" ht="16.5" customHeight="1" x14ac:dyDescent="0.3">
      <c r="A5" s="88" t="s">
        <v>143</v>
      </c>
      <c r="B5" s="205" t="s">
        <v>226</v>
      </c>
      <c r="C5" s="205" t="s">
        <v>144</v>
      </c>
      <c r="D5" s="205" t="s">
        <v>145</v>
      </c>
      <c r="E5" s="189" t="s">
        <v>146</v>
      </c>
      <c r="F5" s="189" t="s">
        <v>147</v>
      </c>
      <c r="G5" s="189" t="s">
        <v>148</v>
      </c>
      <c r="H5" s="189" t="s">
        <v>149</v>
      </c>
    </row>
    <row r="6" spans="1:8" s="89" customFormat="1" ht="14.25" customHeight="1" x14ac:dyDescent="0.3">
      <c r="A6" s="90" t="s">
        <v>150</v>
      </c>
      <c r="B6" s="206"/>
      <c r="C6" s="206"/>
      <c r="D6" s="206"/>
      <c r="E6" s="190" t="s">
        <v>151</v>
      </c>
      <c r="F6" s="190" t="s">
        <v>152</v>
      </c>
      <c r="G6" s="190" t="s">
        <v>153</v>
      </c>
      <c r="H6" s="190" t="s">
        <v>154</v>
      </c>
    </row>
    <row r="7" spans="1:8" customFormat="1" ht="16.5" customHeight="1" x14ac:dyDescent="0.3">
      <c r="A7" s="82" t="s">
        <v>155</v>
      </c>
      <c r="B7" s="83" t="s">
        <v>156</v>
      </c>
      <c r="C7" s="82" t="s">
        <v>157</v>
      </c>
      <c r="D7" s="91" t="s">
        <v>158</v>
      </c>
      <c r="E7" s="92"/>
      <c r="F7" s="84">
        <f>F8+F9+F10+F11+F12+F13</f>
        <v>15267010000</v>
      </c>
      <c r="G7" s="84">
        <f>F7*8%</f>
        <v>1221360800</v>
      </c>
      <c r="H7" s="84">
        <f>F7+G7</f>
        <v>16488370800</v>
      </c>
    </row>
    <row r="8" spans="1:8" customFormat="1" ht="16.5" customHeight="1" x14ac:dyDescent="0.3">
      <c r="A8" s="93">
        <v>1</v>
      </c>
      <c r="B8" s="94" t="s">
        <v>159</v>
      </c>
      <c r="C8" s="93"/>
      <c r="D8" s="95" t="s">
        <v>160</v>
      </c>
      <c r="E8" s="96"/>
      <c r="F8" s="97">
        <f>1.1*14187000000*0.5</f>
        <v>7802850000.000001</v>
      </c>
      <c r="G8" s="97">
        <f t="shared" ref="G8:G13" si="0">F8*0.08</f>
        <v>624228000.00000012</v>
      </c>
      <c r="H8" s="97">
        <f t="shared" ref="H8:H27" si="1">F8+G8</f>
        <v>8427078000.000001</v>
      </c>
    </row>
    <row r="9" spans="1:8" customFormat="1" ht="16.5" customHeight="1" x14ac:dyDescent="0.3">
      <c r="A9" s="93">
        <v>2</v>
      </c>
      <c r="B9" s="94" t="s">
        <v>161</v>
      </c>
      <c r="C9" s="93"/>
      <c r="D9" s="95" t="s">
        <v>162</v>
      </c>
      <c r="E9" s="96"/>
      <c r="F9" s="97">
        <f>900*4*1133000*0.7</f>
        <v>2855160000</v>
      </c>
      <c r="G9" s="97">
        <f t="shared" si="0"/>
        <v>228412800</v>
      </c>
      <c r="H9" s="97">
        <f t="shared" si="1"/>
        <v>3083572800</v>
      </c>
    </row>
    <row r="10" spans="1:8" customFormat="1" ht="16.5" customHeight="1" x14ac:dyDescent="0.3">
      <c r="A10" s="93">
        <v>3</v>
      </c>
      <c r="B10" s="94" t="s">
        <v>163</v>
      </c>
      <c r="C10" s="93"/>
      <c r="D10" s="95" t="s">
        <v>164</v>
      </c>
      <c r="E10" s="96"/>
      <c r="F10" s="97">
        <f>7100*0.6*130000</f>
        <v>553800000</v>
      </c>
      <c r="G10" s="97">
        <f t="shared" si="0"/>
        <v>44304000</v>
      </c>
      <c r="H10" s="97">
        <f t="shared" si="1"/>
        <v>598104000</v>
      </c>
    </row>
    <row r="11" spans="1:8" customFormat="1" ht="16.5" customHeight="1" x14ac:dyDescent="0.3">
      <c r="A11" s="93">
        <v>4</v>
      </c>
      <c r="B11" s="94" t="s">
        <v>165</v>
      </c>
      <c r="C11" s="93"/>
      <c r="D11" s="98" t="s">
        <v>166</v>
      </c>
      <c r="E11" s="96"/>
      <c r="F11" s="97">
        <f>215*3100000</f>
        <v>666500000</v>
      </c>
      <c r="G11" s="97">
        <f>F11*0.08</f>
        <v>53320000</v>
      </c>
      <c r="H11" s="97">
        <f t="shared" si="1"/>
        <v>719820000</v>
      </c>
    </row>
    <row r="12" spans="1:8" customFormat="1" ht="16.5" customHeight="1" x14ac:dyDescent="0.3">
      <c r="A12" s="93">
        <v>5</v>
      </c>
      <c r="B12" s="94" t="s">
        <v>167</v>
      </c>
      <c r="C12" s="93"/>
      <c r="D12" s="98" t="s">
        <v>168</v>
      </c>
      <c r="E12" s="96"/>
      <c r="F12" s="97">
        <f>5000*651700</f>
        <v>3258500000</v>
      </c>
      <c r="G12" s="97">
        <f t="shared" si="0"/>
        <v>260680000</v>
      </c>
      <c r="H12" s="97">
        <f t="shared" si="1"/>
        <v>3519180000</v>
      </c>
    </row>
    <row r="13" spans="1:8" customFormat="1" ht="16.5" customHeight="1" x14ac:dyDescent="0.3">
      <c r="A13" s="99">
        <v>6</v>
      </c>
      <c r="B13" s="100" t="s">
        <v>169</v>
      </c>
      <c r="C13" s="99"/>
      <c r="D13" s="101" t="s">
        <v>170</v>
      </c>
      <c r="E13" s="102"/>
      <c r="F13" s="103">
        <f>42*3100000</f>
        <v>130200000</v>
      </c>
      <c r="G13" s="97">
        <f t="shared" si="0"/>
        <v>10416000</v>
      </c>
      <c r="H13" s="97">
        <f t="shared" si="1"/>
        <v>140616000</v>
      </c>
    </row>
    <row r="14" spans="1:8" customFormat="1" ht="16.5" customHeight="1" x14ac:dyDescent="0.3">
      <c r="A14" s="82" t="s">
        <v>171</v>
      </c>
      <c r="B14" s="83" t="s">
        <v>172</v>
      </c>
      <c r="C14" s="82" t="s">
        <v>173</v>
      </c>
      <c r="D14" s="91"/>
      <c r="E14" s="104"/>
      <c r="F14" s="84">
        <f>F15</f>
        <v>488544320</v>
      </c>
      <c r="G14" s="84">
        <f>G15</f>
        <v>39083545.600000001</v>
      </c>
      <c r="H14" s="84">
        <f t="shared" si="1"/>
        <v>527627865.60000002</v>
      </c>
    </row>
    <row r="15" spans="1:8" customFormat="1" ht="16.5" customHeight="1" x14ac:dyDescent="0.3">
      <c r="A15" s="99">
        <v>1</v>
      </c>
      <c r="B15" s="100" t="s">
        <v>94</v>
      </c>
      <c r="C15" s="99"/>
      <c r="D15" s="101" t="s">
        <v>174</v>
      </c>
      <c r="E15" s="105">
        <v>3.2000000000000001E-2</v>
      </c>
      <c r="F15" s="103">
        <f>F7*E15</f>
        <v>488544320</v>
      </c>
      <c r="G15" s="103">
        <f>F15*0.08</f>
        <v>39083545.600000001</v>
      </c>
      <c r="H15" s="103">
        <f t="shared" si="1"/>
        <v>527627865.60000002</v>
      </c>
    </row>
    <row r="16" spans="1:8" customFormat="1" ht="16.5" customHeight="1" x14ac:dyDescent="0.3">
      <c r="A16" s="82" t="s">
        <v>175</v>
      </c>
      <c r="B16" s="83" t="s">
        <v>176</v>
      </c>
      <c r="C16" s="82" t="s">
        <v>177</v>
      </c>
      <c r="D16" s="91" t="s">
        <v>178</v>
      </c>
      <c r="E16" s="104"/>
      <c r="F16" s="84">
        <f>F17+F18+F19+F20+F21+F22+F23+F24+F27</f>
        <v>2001884915.2</v>
      </c>
      <c r="G16" s="84">
        <f>F16*0.1</f>
        <v>200188491.52000001</v>
      </c>
      <c r="H16" s="84">
        <f t="shared" si="1"/>
        <v>2202073406.7200003</v>
      </c>
    </row>
    <row r="17" spans="1:8" customFormat="1" ht="32.25" customHeight="1" x14ac:dyDescent="0.3">
      <c r="A17" s="106">
        <v>1</v>
      </c>
      <c r="B17" s="107" t="s">
        <v>179</v>
      </c>
      <c r="C17" s="106" t="s">
        <v>180</v>
      </c>
      <c r="D17" s="108" t="s">
        <v>181</v>
      </c>
      <c r="E17" s="109"/>
      <c r="F17" s="110">
        <f>1*16500000</f>
        <v>16500000</v>
      </c>
      <c r="G17" s="110">
        <f>F17*0.08</f>
        <v>1320000</v>
      </c>
      <c r="H17" s="111">
        <f t="shared" si="1"/>
        <v>17820000</v>
      </c>
    </row>
    <row r="18" spans="1:8" customFormat="1" ht="26.4" customHeight="1" x14ac:dyDescent="0.3">
      <c r="A18" s="112">
        <v>2</v>
      </c>
      <c r="B18" s="113" t="s">
        <v>182</v>
      </c>
      <c r="C18" s="112" t="s">
        <v>183</v>
      </c>
      <c r="D18" s="114" t="s">
        <v>184</v>
      </c>
      <c r="E18" s="115"/>
      <c r="F18" s="116">
        <f>80000000*2</f>
        <v>160000000</v>
      </c>
      <c r="G18" s="116">
        <f>F18*0.08</f>
        <v>12800000</v>
      </c>
      <c r="H18" s="117">
        <f t="shared" si="1"/>
        <v>172800000</v>
      </c>
    </row>
    <row r="19" spans="1:8" customFormat="1" ht="16.5" customHeight="1" x14ac:dyDescent="0.3">
      <c r="A19" s="112">
        <v>3</v>
      </c>
      <c r="B19" s="113" t="s">
        <v>185</v>
      </c>
      <c r="C19" s="112" t="s">
        <v>186</v>
      </c>
      <c r="D19" s="95" t="s">
        <v>187</v>
      </c>
      <c r="E19" s="115">
        <v>3.5999999999999997E-2</v>
      </c>
      <c r="F19" s="116">
        <f>F7*E19</f>
        <v>549612360</v>
      </c>
      <c r="G19" s="116">
        <f>F19*8%</f>
        <v>43968988.800000004</v>
      </c>
      <c r="H19" s="117">
        <f t="shared" si="1"/>
        <v>593581348.79999995</v>
      </c>
    </row>
    <row r="20" spans="1:8" s="119" customFormat="1" ht="16.5" customHeight="1" x14ac:dyDescent="0.3">
      <c r="A20" s="118">
        <v>4</v>
      </c>
      <c r="B20" s="113" t="s">
        <v>188</v>
      </c>
      <c r="C20" s="112" t="s">
        <v>189</v>
      </c>
      <c r="D20" s="95" t="s">
        <v>187</v>
      </c>
      <c r="E20" s="115">
        <v>2.4E-2</v>
      </c>
      <c r="F20" s="116">
        <f>F7*E20</f>
        <v>366408240</v>
      </c>
      <c r="G20" s="116">
        <f t="shared" ref="G20:G27" si="2">F20*0.08</f>
        <v>29312659.199999999</v>
      </c>
      <c r="H20" s="116">
        <f t="shared" si="1"/>
        <v>395720899.19999999</v>
      </c>
    </row>
    <row r="21" spans="1:8" s="119" customFormat="1" ht="16.5" customHeight="1" x14ac:dyDescent="0.3">
      <c r="A21" s="118">
        <v>5</v>
      </c>
      <c r="B21" s="113" t="s">
        <v>190</v>
      </c>
      <c r="C21" s="112" t="s">
        <v>191</v>
      </c>
      <c r="D21" s="95" t="s">
        <v>187</v>
      </c>
      <c r="E21" s="115">
        <v>2.3E-2</v>
      </c>
      <c r="F21" s="116">
        <f>F7*E21</f>
        <v>351141230</v>
      </c>
      <c r="G21" s="116">
        <f t="shared" si="2"/>
        <v>28091298.400000002</v>
      </c>
      <c r="H21" s="116">
        <f t="shared" si="1"/>
        <v>379232528.39999998</v>
      </c>
    </row>
    <row r="22" spans="1:8" customFormat="1" ht="16.5" customHeight="1" x14ac:dyDescent="0.3">
      <c r="A22" s="112">
        <v>6</v>
      </c>
      <c r="B22" s="113" t="s">
        <v>192</v>
      </c>
      <c r="C22" s="112" t="s">
        <v>193</v>
      </c>
      <c r="D22" s="95" t="s">
        <v>187</v>
      </c>
      <c r="E22" s="115">
        <v>3.0499999999999999E-2</v>
      </c>
      <c r="F22" s="116">
        <f>F7*E22</f>
        <v>465643805</v>
      </c>
      <c r="G22" s="116">
        <f t="shared" si="2"/>
        <v>37251504.399999999</v>
      </c>
      <c r="H22" s="116">
        <f t="shared" si="1"/>
        <v>502895309.39999998</v>
      </c>
    </row>
    <row r="23" spans="1:8" customFormat="1" x14ac:dyDescent="0.3">
      <c r="A23" s="112">
        <v>7</v>
      </c>
      <c r="B23" s="113" t="s">
        <v>194</v>
      </c>
      <c r="C23" s="112" t="s">
        <v>195</v>
      </c>
      <c r="D23" s="95" t="s">
        <v>196</v>
      </c>
      <c r="E23" s="115">
        <v>4.0719999999999999E-2</v>
      </c>
      <c r="F23" s="116">
        <f>F17*E23</f>
        <v>671880</v>
      </c>
      <c r="G23" s="116">
        <f t="shared" si="2"/>
        <v>53750.400000000001</v>
      </c>
      <c r="H23" s="116">
        <f t="shared" si="1"/>
        <v>725630.4</v>
      </c>
    </row>
    <row r="24" spans="1:8" customFormat="1" ht="31.2" x14ac:dyDescent="0.3">
      <c r="A24" s="118">
        <v>8</v>
      </c>
      <c r="B24" s="120" t="s">
        <v>197</v>
      </c>
      <c r="C24" s="112" t="s">
        <v>198</v>
      </c>
      <c r="D24" s="95"/>
      <c r="E24" s="115"/>
      <c r="F24" s="116">
        <f>F25+F26</f>
        <v>61373380.20000001</v>
      </c>
      <c r="G24" s="116">
        <f t="shared" si="2"/>
        <v>4909870.4160000011</v>
      </c>
      <c r="H24" s="116">
        <f t="shared" si="1"/>
        <v>66283250.616000012</v>
      </c>
    </row>
    <row r="25" spans="1:8" customFormat="1" x14ac:dyDescent="0.3">
      <c r="A25" s="118"/>
      <c r="B25" s="121" t="s">
        <v>199</v>
      </c>
      <c r="C25" s="112"/>
      <c r="D25" s="122" t="s">
        <v>200</v>
      </c>
      <c r="E25" s="123">
        <v>4.0200000000000001E-3</v>
      </c>
      <c r="F25" s="124">
        <f>F7*E25*0.45</f>
        <v>27618021.090000004</v>
      </c>
      <c r="G25" s="124">
        <f t="shared" si="2"/>
        <v>2209441.6872000005</v>
      </c>
      <c r="H25" s="124">
        <f t="shared" si="1"/>
        <v>29827462.777200006</v>
      </c>
    </row>
    <row r="26" spans="1:8" customFormat="1" x14ac:dyDescent="0.3">
      <c r="A26" s="112"/>
      <c r="B26" s="121" t="s">
        <v>201</v>
      </c>
      <c r="C26" s="118"/>
      <c r="D26" s="122" t="s">
        <v>202</v>
      </c>
      <c r="E26" s="123">
        <v>4.0200000000000001E-3</v>
      </c>
      <c r="F26" s="124">
        <f>F7*E26*0.55</f>
        <v>33755359.110000007</v>
      </c>
      <c r="G26" s="124">
        <f t="shared" si="2"/>
        <v>2700428.7288000006</v>
      </c>
      <c r="H26" s="124">
        <f t="shared" si="1"/>
        <v>36455787.838800006</v>
      </c>
    </row>
    <row r="27" spans="1:8" customFormat="1" ht="31.2" x14ac:dyDescent="0.3">
      <c r="A27" s="112">
        <v>9</v>
      </c>
      <c r="B27" s="120" t="s">
        <v>203</v>
      </c>
      <c r="C27" s="112" t="s">
        <v>204</v>
      </c>
      <c r="D27" s="95"/>
      <c r="E27" s="115"/>
      <c r="F27" s="116">
        <f>F28</f>
        <v>30534020</v>
      </c>
      <c r="G27" s="116">
        <f t="shared" si="2"/>
        <v>2442721.6</v>
      </c>
      <c r="H27" s="116">
        <f t="shared" si="1"/>
        <v>32976741.600000001</v>
      </c>
    </row>
    <row r="28" spans="1:8" customFormat="1" x14ac:dyDescent="0.3">
      <c r="A28" s="125"/>
      <c r="B28" s="126" t="s">
        <v>205</v>
      </c>
      <c r="C28" s="127"/>
      <c r="D28" s="128" t="s">
        <v>187</v>
      </c>
      <c r="E28" s="129">
        <v>2E-3</v>
      </c>
      <c r="F28" s="130">
        <f>F7*E28</f>
        <v>30534020</v>
      </c>
      <c r="G28" s="131"/>
      <c r="H28" s="131"/>
    </row>
    <row r="29" spans="1:8" customFormat="1" ht="14.25" customHeight="1" x14ac:dyDescent="0.3">
      <c r="A29" s="82" t="s">
        <v>206</v>
      </c>
      <c r="B29" s="83" t="s">
        <v>207</v>
      </c>
      <c r="C29" s="82" t="s">
        <v>208</v>
      </c>
      <c r="D29" s="91" t="s">
        <v>209</v>
      </c>
      <c r="E29" s="92"/>
      <c r="F29" s="84">
        <f>SUM(F30:F34)</f>
        <v>263428083.28571427</v>
      </c>
      <c r="G29" s="84">
        <f>SUM(G30:G34)</f>
        <v>17875008.567619048</v>
      </c>
      <c r="H29" s="84">
        <f>SUM(H30:H34)</f>
        <v>281303091.85333329</v>
      </c>
    </row>
    <row r="30" spans="1:8" customFormat="1" ht="15.6" customHeight="1" x14ac:dyDescent="0.3">
      <c r="A30" s="132">
        <v>1</v>
      </c>
      <c r="B30" s="133" t="s">
        <v>210</v>
      </c>
      <c r="C30" s="134"/>
      <c r="D30" s="134" t="s">
        <v>211</v>
      </c>
      <c r="E30" s="135">
        <v>1.9000000000000001E-4</v>
      </c>
      <c r="F30" s="136">
        <f>I36*E30</f>
        <v>3800000</v>
      </c>
      <c r="G30" s="137"/>
      <c r="H30" s="137">
        <f>F30</f>
        <v>3800000</v>
      </c>
    </row>
    <row r="31" spans="1:8" customFormat="1" ht="16.2" customHeight="1" x14ac:dyDescent="0.3">
      <c r="A31" s="132">
        <v>2</v>
      </c>
      <c r="B31" s="133" t="s">
        <v>212</v>
      </c>
      <c r="C31" s="134"/>
      <c r="D31" s="134" t="s">
        <v>213</v>
      </c>
      <c r="E31" s="135">
        <f>0.38%*0.5</f>
        <v>1.9E-3</v>
      </c>
      <c r="F31" s="138">
        <f>I37*E31</f>
        <v>36190476.190476187</v>
      </c>
      <c r="G31" s="137"/>
      <c r="H31" s="137">
        <f>F31</f>
        <v>36190476.190476187</v>
      </c>
    </row>
    <row r="32" spans="1:8" customFormat="1" ht="15" customHeight="1" x14ac:dyDescent="0.3">
      <c r="A32" s="132">
        <v>3</v>
      </c>
      <c r="B32" s="133" t="s">
        <v>214</v>
      </c>
      <c r="C32" s="134"/>
      <c r="D32" s="134" t="s">
        <v>215</v>
      </c>
      <c r="E32" s="135">
        <v>6.1999999999999998E-3</v>
      </c>
      <c r="F32" s="138">
        <f>I37*E32</f>
        <v>118095238.09523807</v>
      </c>
      <c r="G32" s="137">
        <f>F32*0.08</f>
        <v>9447619.0476190466</v>
      </c>
      <c r="H32" s="137">
        <f>F32+G32</f>
        <v>127542857.14285712</v>
      </c>
    </row>
    <row r="33" spans="1:256" customFormat="1" ht="15" customHeight="1" x14ac:dyDescent="0.3">
      <c r="A33" s="132">
        <v>4</v>
      </c>
      <c r="B33" s="133" t="s">
        <v>216</v>
      </c>
      <c r="C33" s="134"/>
      <c r="D33" s="134" t="s">
        <v>217</v>
      </c>
      <c r="E33" s="139">
        <v>0.2</v>
      </c>
      <c r="F33" s="136">
        <f>F22*E33</f>
        <v>93128761</v>
      </c>
      <c r="G33" s="137">
        <f>F33*0.08</f>
        <v>7450300.8799999999</v>
      </c>
      <c r="H33" s="137">
        <f>G33+F33</f>
        <v>100579061.88</v>
      </c>
    </row>
    <row r="34" spans="1:256" customFormat="1" ht="15.6" customHeight="1" x14ac:dyDescent="0.3">
      <c r="A34" s="132">
        <v>5</v>
      </c>
      <c r="B34" s="133" t="s">
        <v>218</v>
      </c>
      <c r="C34" s="134"/>
      <c r="D34" s="134" t="s">
        <v>187</v>
      </c>
      <c r="E34" s="140">
        <v>8.0000000000000004E-4</v>
      </c>
      <c r="F34" s="136">
        <f>F7*E34</f>
        <v>12213608</v>
      </c>
      <c r="G34" s="137">
        <f>F34*0.08</f>
        <v>977088.64</v>
      </c>
      <c r="H34" s="137">
        <f>F34+G34</f>
        <v>13190696.640000001</v>
      </c>
    </row>
    <row r="35" spans="1:256" customFormat="1" ht="14.25" customHeight="1" x14ac:dyDescent="0.3">
      <c r="A35" s="132"/>
      <c r="B35" s="141" t="s">
        <v>219</v>
      </c>
      <c r="C35" s="112"/>
      <c r="D35" s="95"/>
      <c r="E35" s="142"/>
      <c r="F35" s="116"/>
      <c r="G35" s="116"/>
      <c r="H35" s="143">
        <f>H7+H14+H16+H29</f>
        <v>19499375164.173332</v>
      </c>
    </row>
    <row r="36" spans="1:256" customFormat="1" ht="31.2" x14ac:dyDescent="0.3">
      <c r="A36" s="141" t="s">
        <v>220</v>
      </c>
      <c r="B36" s="144" t="s">
        <v>221</v>
      </c>
      <c r="C36" s="141" t="s">
        <v>222</v>
      </c>
      <c r="D36" s="145" t="s">
        <v>223</v>
      </c>
      <c r="E36" s="115"/>
      <c r="F36" s="116"/>
      <c r="G36" s="116"/>
      <c r="H36" s="143">
        <v>500000000</v>
      </c>
      <c r="I36" s="146">
        <v>20000000000</v>
      </c>
    </row>
    <row r="37" spans="1:256" customFormat="1" ht="16.5" customHeight="1" x14ac:dyDescent="0.3">
      <c r="A37" s="82" t="s">
        <v>224</v>
      </c>
      <c r="B37" s="83" t="s">
        <v>225</v>
      </c>
      <c r="C37" s="147"/>
      <c r="D37" s="148"/>
      <c r="E37" s="91"/>
      <c r="F37" s="84"/>
      <c r="G37" s="7"/>
      <c r="H37" s="84">
        <f>H35+H36</f>
        <v>19999375164.173332</v>
      </c>
      <c r="I37" s="146">
        <f>I36/1.05</f>
        <v>19047619047.619045</v>
      </c>
    </row>
    <row r="38" spans="1:256" customFormat="1" ht="16.5" customHeight="1" x14ac:dyDescent="0.3">
      <c r="A38" s="82"/>
      <c r="B38" s="83" t="s">
        <v>228</v>
      </c>
      <c r="C38" s="147"/>
      <c r="D38" s="148"/>
      <c r="E38" s="91"/>
      <c r="F38" s="84"/>
      <c r="G38" s="7"/>
      <c r="H38" s="84">
        <v>20000000000</v>
      </c>
      <c r="I38" s="146"/>
    </row>
    <row r="39" spans="1:256" s="81" customFormat="1" ht="22.5" customHeight="1" x14ac:dyDescent="0.3">
      <c r="A39" s="203" t="s">
        <v>142</v>
      </c>
      <c r="B39" s="203"/>
      <c r="C39" s="203"/>
      <c r="D39" s="203"/>
      <c r="E39" s="203"/>
      <c r="F39" s="203"/>
      <c r="G39" s="203"/>
      <c r="H39" s="203"/>
    </row>
    <row r="40" spans="1:256" customFormat="1" ht="16.5" customHeight="1" x14ac:dyDescent="0.3">
      <c r="B40" s="150"/>
      <c r="C40" s="1"/>
      <c r="D40" s="1"/>
      <c r="E40" s="149"/>
      <c r="I40" s="146">
        <f>H35*E36</f>
        <v>0</v>
      </c>
    </row>
    <row r="41" spans="1:256" customFormat="1" ht="16.5" customHeight="1" x14ac:dyDescent="0.3">
      <c r="C41" s="1"/>
      <c r="D41" s="1"/>
      <c r="E41" s="149"/>
    </row>
    <row r="42" spans="1:256" x14ac:dyDescent="0.3">
      <c r="A42" s="85"/>
      <c r="B42" s="86"/>
      <c r="C42" s="80"/>
      <c r="D42" s="80"/>
      <c r="E42" s="80"/>
      <c r="F42" s="80"/>
      <c r="G42" s="80"/>
      <c r="H42" s="80"/>
      <c r="I42" s="85"/>
      <c r="J42" s="85"/>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c r="EF42" s="87"/>
      <c r="EG42" s="87"/>
      <c r="EH42" s="87"/>
      <c r="EI42" s="87"/>
      <c r="EJ42" s="87"/>
      <c r="EK42" s="87"/>
      <c r="EL42" s="87"/>
      <c r="EM42" s="87"/>
      <c r="EN42" s="87"/>
      <c r="EO42" s="87"/>
      <c r="EP42" s="87"/>
      <c r="EQ42" s="87"/>
      <c r="ER42" s="87"/>
      <c r="ES42" s="87"/>
      <c r="ET42" s="87"/>
      <c r="EU42" s="87"/>
      <c r="EV42" s="87"/>
      <c r="EW42" s="87"/>
      <c r="EX42" s="87"/>
      <c r="EY42" s="87"/>
      <c r="EZ42" s="87"/>
      <c r="FA42" s="87"/>
      <c r="FB42" s="87"/>
      <c r="FC42" s="87"/>
      <c r="FD42" s="87"/>
      <c r="FE42" s="87"/>
      <c r="FF42" s="87"/>
      <c r="FG42" s="87"/>
      <c r="FH42" s="87"/>
      <c r="FI42" s="87"/>
      <c r="FJ42" s="87"/>
      <c r="FK42" s="87"/>
      <c r="FL42" s="87"/>
      <c r="FM42" s="87"/>
      <c r="FN42" s="87"/>
      <c r="FO42" s="87"/>
      <c r="FP42" s="87"/>
      <c r="FQ42" s="87"/>
      <c r="FR42" s="87"/>
      <c r="FS42" s="87"/>
      <c r="FT42" s="87"/>
      <c r="FU42" s="87"/>
      <c r="FV42" s="87"/>
      <c r="FW42" s="87"/>
      <c r="FX42" s="87"/>
      <c r="FY42" s="87"/>
      <c r="FZ42" s="87"/>
      <c r="GA42" s="87"/>
      <c r="GB42" s="87"/>
      <c r="GC42" s="87"/>
      <c r="GD42" s="87"/>
      <c r="GE42" s="87"/>
      <c r="GF42" s="87"/>
      <c r="GG42" s="87"/>
      <c r="GH42" s="87"/>
      <c r="GI42" s="87"/>
      <c r="GJ42" s="87"/>
      <c r="GK42" s="87"/>
      <c r="GL42" s="87"/>
      <c r="GM42" s="87"/>
      <c r="GN42" s="87"/>
      <c r="GO42" s="87"/>
      <c r="GP42" s="87"/>
      <c r="GQ42" s="87"/>
      <c r="GR42" s="87"/>
      <c r="GS42" s="87"/>
      <c r="GT42" s="87"/>
      <c r="GU42" s="87"/>
      <c r="GV42" s="87"/>
      <c r="GW42" s="87"/>
      <c r="GX42" s="87"/>
      <c r="GY42" s="87"/>
      <c r="GZ42" s="87"/>
      <c r="HA42" s="87"/>
      <c r="HB42" s="87"/>
      <c r="HC42" s="87"/>
      <c r="HD42" s="87"/>
      <c r="HE42" s="87"/>
      <c r="HF42" s="87"/>
      <c r="HG42" s="87"/>
      <c r="HH42" s="87"/>
      <c r="HI42" s="87"/>
      <c r="HJ42" s="87"/>
      <c r="HK42" s="87"/>
      <c r="HL42" s="87"/>
      <c r="HM42" s="87"/>
      <c r="HN42" s="87"/>
      <c r="HO42" s="87"/>
      <c r="HP42" s="87"/>
      <c r="HQ42" s="87"/>
      <c r="HR42" s="87"/>
      <c r="HS42" s="87"/>
      <c r="HT42" s="87"/>
      <c r="HU42" s="87"/>
      <c r="HV42" s="87"/>
      <c r="HW42" s="87"/>
      <c r="HX42" s="87"/>
      <c r="HY42" s="87"/>
      <c r="HZ42" s="87"/>
      <c r="IA42" s="87"/>
      <c r="IB42" s="87"/>
      <c r="IC42" s="87"/>
      <c r="ID42" s="87"/>
      <c r="IE42" s="87"/>
      <c r="IF42" s="87"/>
      <c r="IG42" s="87"/>
      <c r="IH42" s="87"/>
      <c r="II42" s="87"/>
      <c r="IJ42" s="87"/>
      <c r="IK42" s="87"/>
      <c r="IL42" s="87"/>
      <c r="IM42" s="87"/>
      <c r="IN42" s="87"/>
      <c r="IO42" s="87"/>
      <c r="IP42" s="87"/>
      <c r="IQ42" s="87"/>
      <c r="IR42" s="87"/>
      <c r="IS42" s="87"/>
      <c r="IT42" s="87"/>
      <c r="IU42" s="87"/>
      <c r="IV42" s="87"/>
    </row>
  </sheetData>
  <mergeCells count="10">
    <mergeCell ref="A2:H2"/>
    <mergeCell ref="F5:F6"/>
    <mergeCell ref="G5:G6"/>
    <mergeCell ref="H5:H6"/>
    <mergeCell ref="A39:H39"/>
    <mergeCell ref="C3:H3"/>
    <mergeCell ref="B5:B6"/>
    <mergeCell ref="C5:C6"/>
    <mergeCell ref="D5:D6"/>
    <mergeCell ref="E5:E6"/>
  </mergeCells>
  <pageMargins left="0.7" right="0.7" top="0.75" bottom="0.75" header="0.3" footer="0.3"/>
  <pageSetup paperSize="9" scale="8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CB7D-F9E6-4E9A-A744-64D74B4EA660}">
  <dimension ref="A1"/>
  <sheetViews>
    <sheetView tabSelected="1" topLeftCell="A94"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Phụ lục 1</vt:lpstr>
      <vt:lpstr>Các tuyến giao thông</vt:lpstr>
      <vt:lpstr>Bãi đỗ xe</vt:lpstr>
      <vt:lpstr>TT văn hóa cộng đồng</vt:lpstr>
      <vt:lpstr>Chỉnh trang kiến trúc</vt:lpstr>
      <vt:lpstr>Biển quảng cáo</vt:lpstr>
      <vt:lpstr>Cổng chào</vt:lpstr>
      <vt:lpstr>Đường vào Đồng Lâm</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 TLnew</dc:creator>
  <cp:lastModifiedBy>ls vpubnd</cp:lastModifiedBy>
  <cp:lastPrinted>2026-03-12T01:21:33Z</cp:lastPrinted>
  <dcterms:created xsi:type="dcterms:W3CDTF">2025-12-27T09:22:24Z</dcterms:created>
  <dcterms:modified xsi:type="dcterms:W3CDTF">2026-03-12T01:21:38Z</dcterms:modified>
</cp:coreProperties>
</file>